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B0B70D85-7229-4261-9FA4-D0B509DAECA7}" xr6:coauthVersionLast="45" xr6:coauthVersionMax="45" xr10:uidLastSave="{00000000-0000-0000-0000-000000000000}"/>
  <bookViews>
    <workbookView xWindow="3765" yWindow="1725" windowWidth="27885" windowHeight="18330" tabRatio="937" xr2:uid="{00000000-000D-0000-FFFF-FFFF00000000}"/>
  </bookViews>
  <sheets>
    <sheet name="REKAPITULACIJA" sheetId="100" r:id="rId1"/>
    <sheet name="1.Gradb" sheetId="143" r:id="rId2"/>
    <sheet name="2.Zem" sheetId="140" r:id="rId3"/>
    <sheet name="3.Kanal-kom-F" sheetId="133" r:id="rId4"/>
    <sheet name="4.Kanal-padav-Mc" sheetId="136" r:id="rId5"/>
    <sheet name="5.Kanal-čista-Ms" sheetId="137" r:id="rId6"/>
    <sheet name="6.Kanal-ind-T" sheetId="141" r:id="rId7"/>
    <sheet name="7.Vodovod" sheetId="142" r:id="rId8"/>
    <sheet name="8.Elektro" sheetId="145" r:id="rId9"/>
    <sheet name="10.Prom.površine" sheetId="139" r:id="rId10"/>
    <sheet name="11.Prom.signalizacija" sheetId="138" r:id="rId11"/>
    <sheet name="12.Notranja ograja" sheetId="135" r:id="rId12"/>
    <sheet name="13.Monitoring" sheetId="153" r:id="rId13"/>
    <sheet name="2.f_REKAPITULACIJA" sheetId="147" r:id="rId14"/>
    <sheet name="2.f_1.Kanal-padav-Mc" sheetId="148" r:id="rId15"/>
    <sheet name="2.f_2.Kanal-čista-Ms" sheetId="149" r:id="rId16"/>
    <sheet name="2.f_3.Kanal-ind-T" sheetId="150" r:id="rId17"/>
    <sheet name="2.f_4.Prom.površine" sheetId="151" r:id="rId18"/>
    <sheet name="2.f_5.Prom.signalizacija" sheetId="152" r:id="rId19"/>
    <sheet name="Tabela cen" sheetId="106" r:id="rId20"/>
  </sheets>
  <definedNames>
    <definedName name="_xlnm.Print_Area" localSheetId="1">'1.Gradb'!$A$1:$F$90</definedName>
    <definedName name="_xlnm.Print_Area" localSheetId="9">'10.Prom.površine'!$A$1:$F$100</definedName>
    <definedName name="_xlnm.Print_Area" localSheetId="10">'11.Prom.signalizacija'!$A$1:$F$47</definedName>
    <definedName name="_xlnm.Print_Area" localSheetId="11">'12.Notranja ograja'!$A$1:$F$22</definedName>
    <definedName name="_xlnm.Print_Area" localSheetId="12">'13.Monitoring'!$A$1:$F$118</definedName>
    <definedName name="_xlnm.Print_Area" localSheetId="14">'2.f_1.Kanal-padav-Mc'!$A$1:$F$52</definedName>
    <definedName name="_xlnm.Print_Area" localSheetId="15">'2.f_2.Kanal-čista-Ms'!$A$1:$F$49</definedName>
    <definedName name="_xlnm.Print_Area" localSheetId="16">'2.f_3.Kanal-ind-T'!$A$1:$F$36</definedName>
    <definedName name="_xlnm.Print_Area" localSheetId="17">'2.f_4.Prom.površine'!$A$1:$F$73</definedName>
    <definedName name="_xlnm.Print_Area" localSheetId="18">'2.f_5.Prom.signalizacija'!$A$1:$F$37</definedName>
    <definedName name="_xlnm.Print_Area" localSheetId="13">'2.f_REKAPITULACIJA'!$A$1:$F$26</definedName>
    <definedName name="_xlnm.Print_Area" localSheetId="2">'2.Zem'!$A$1:$F$57</definedName>
    <definedName name="_xlnm.Print_Area" localSheetId="3">'3.Kanal-kom-F'!$A$1:$F$58</definedName>
    <definedName name="_xlnm.Print_Area" localSheetId="4">'4.Kanal-padav-Mc'!$A$1:$F$82</definedName>
    <definedName name="_xlnm.Print_Area" localSheetId="5">'5.Kanal-čista-Ms'!$A$1:$F$69</definedName>
    <definedName name="_xlnm.Print_Area" localSheetId="6">'6.Kanal-ind-T'!$A$1:$F$85</definedName>
    <definedName name="_xlnm.Print_Area" localSheetId="7">'7.Vodovod'!$A$1:$F$42</definedName>
    <definedName name="_xlnm.Print_Area" localSheetId="8">'8.Elektro'!$A$1:$F$130</definedName>
    <definedName name="_xlnm.Print_Area" localSheetId="0">REKAPITULACIJA!$A$1:$F$36</definedName>
    <definedName name="_xlnm.Print_Area" localSheetId="19">'Tabela cen'!$A$1:$D$93</definedName>
    <definedName name="_xlnm.Print_Titles" localSheetId="1">'1.Gradb'!$11:$12</definedName>
    <definedName name="_xlnm.Print_Titles" localSheetId="9">'10.Prom.površine'!$11:$12</definedName>
    <definedName name="_xlnm.Print_Titles" localSheetId="10">'11.Prom.signalizacija'!$10:$12</definedName>
    <definedName name="_xlnm.Print_Titles" localSheetId="11">'12.Notranja ograja'!$10:$12</definedName>
    <definedName name="_xlnm.Print_Titles" localSheetId="12">'13.Monitoring'!$11:$12</definedName>
    <definedName name="_xlnm.Print_Titles" localSheetId="14">'2.f_1.Kanal-padav-Mc'!$11:$12</definedName>
    <definedName name="_xlnm.Print_Titles" localSheetId="15">'2.f_2.Kanal-čista-Ms'!$11:$12</definedName>
    <definedName name="_xlnm.Print_Titles" localSheetId="16">'2.f_3.Kanal-ind-T'!$11:$12</definedName>
    <definedName name="_xlnm.Print_Titles" localSheetId="17">'2.f_4.Prom.površine'!$11:$12</definedName>
    <definedName name="_xlnm.Print_Titles" localSheetId="18">'2.f_5.Prom.signalizacija'!$10:$12</definedName>
    <definedName name="_xlnm.Print_Titles" localSheetId="2">'2.Zem'!$11:$12</definedName>
    <definedName name="_xlnm.Print_Titles" localSheetId="3">'3.Kanal-kom-F'!$11:$12</definedName>
    <definedName name="_xlnm.Print_Titles" localSheetId="4">'4.Kanal-padav-Mc'!$11:$12</definedName>
    <definedName name="_xlnm.Print_Titles" localSheetId="5">'5.Kanal-čista-Ms'!$11:$12</definedName>
    <definedName name="_xlnm.Print_Titles" localSheetId="6">'6.Kanal-ind-T'!$11:$12</definedName>
    <definedName name="_xlnm.Print_Titles" localSheetId="7">'7.Vodovod'!$11:$12</definedName>
    <definedName name="_xlnm.Print_Titles" localSheetId="8">'8.Elektro'!$11:$12</definedName>
    <definedName name="_xlnm.Print_Titles" localSheetId="19">'Tabela cen'!$1:$12</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4" i="153" l="1"/>
  <c r="F32" i="153"/>
  <c r="F30" i="153"/>
  <c r="F28" i="153"/>
  <c r="F26" i="153"/>
  <c r="F24" i="153"/>
  <c r="F23" i="153"/>
  <c r="F22" i="153"/>
  <c r="F31" i="149" l="1"/>
  <c r="F24" i="100" l="1"/>
  <c r="F23" i="100"/>
  <c r="F20" i="100"/>
  <c r="F18" i="100"/>
  <c r="F17" i="100"/>
  <c r="F16" i="100"/>
  <c r="F15" i="100"/>
  <c r="F14" i="100"/>
  <c r="F13" i="100"/>
  <c r="F31" i="150" l="1"/>
  <c r="F29" i="150"/>
  <c r="F27" i="150"/>
  <c r="F25" i="150"/>
  <c r="F23" i="150"/>
  <c r="F21" i="150"/>
  <c r="F19" i="150"/>
  <c r="F17" i="150"/>
  <c r="F44" i="149"/>
  <c r="F42" i="149"/>
  <c r="F40" i="149"/>
  <c r="F39" i="149"/>
  <c r="F35" i="149"/>
  <c r="F28" i="149"/>
  <c r="F26" i="149"/>
  <c r="F24" i="149"/>
  <c r="F22" i="149"/>
  <c r="F20" i="149"/>
  <c r="F18" i="149"/>
  <c r="F49" i="148"/>
  <c r="F47" i="148"/>
  <c r="F45" i="148"/>
  <c r="F43" i="148"/>
  <c r="F41" i="148"/>
  <c r="F38" i="148"/>
  <c r="F37" i="148"/>
  <c r="F33" i="148"/>
  <c r="F32" i="148"/>
  <c r="F29" i="148"/>
  <c r="F27" i="148"/>
  <c r="F25" i="148"/>
  <c r="F23" i="148"/>
  <c r="F21" i="148"/>
  <c r="F19" i="148"/>
  <c r="F17" i="148"/>
  <c r="F126" i="145"/>
  <c r="F124" i="145"/>
  <c r="F121" i="145"/>
  <c r="F120" i="145"/>
  <c r="F117" i="145"/>
  <c r="F116" i="145"/>
  <c r="F113" i="145"/>
  <c r="F112" i="145"/>
  <c r="F109" i="145"/>
  <c r="F108" i="145"/>
  <c r="F104" i="145"/>
  <c r="F103" i="145"/>
  <c r="F100" i="145"/>
  <c r="F99" i="145"/>
  <c r="F96" i="145"/>
  <c r="F95" i="145"/>
  <c r="F92" i="145"/>
  <c r="F91" i="145"/>
  <c r="F88" i="145"/>
  <c r="F87" i="145"/>
  <c r="F78" i="145"/>
  <c r="F77" i="145"/>
  <c r="F76" i="145"/>
  <c r="F75" i="145"/>
  <c r="F74" i="145"/>
  <c r="F73" i="145"/>
  <c r="F69" i="145"/>
  <c r="F67" i="145"/>
  <c r="F66" i="145"/>
  <c r="F65" i="145"/>
  <c r="F64" i="145"/>
  <c r="F63" i="145"/>
  <c r="F62" i="145"/>
  <c r="F61" i="145"/>
  <c r="F56" i="145"/>
  <c r="F55" i="145"/>
  <c r="F54" i="145"/>
  <c r="F53" i="145"/>
  <c r="F51" i="145"/>
  <c r="F49" i="145"/>
  <c r="F48" i="145"/>
  <c r="F47" i="145"/>
  <c r="F46" i="145"/>
  <c r="F45" i="145"/>
  <c r="F44" i="145"/>
  <c r="F43" i="145"/>
  <c r="F42" i="145"/>
  <c r="F41" i="145"/>
  <c r="F38" i="145"/>
  <c r="F36" i="145"/>
  <c r="F34" i="145"/>
  <c r="F32" i="145"/>
  <c r="F30" i="145"/>
  <c r="F28" i="145"/>
  <c r="F26" i="145"/>
  <c r="F24" i="145"/>
  <c r="F22" i="145"/>
  <c r="F21" i="145"/>
  <c r="F20" i="145"/>
  <c r="F38" i="142"/>
  <c r="F37" i="142"/>
  <c r="F36" i="142"/>
  <c r="F32" i="142"/>
  <c r="F30" i="142"/>
  <c r="F28" i="142"/>
  <c r="F26" i="142"/>
  <c r="F24" i="142"/>
  <c r="F22" i="142"/>
  <c r="F20" i="142"/>
  <c r="F18" i="142"/>
  <c r="F80" i="141"/>
  <c r="F70" i="141"/>
  <c r="F61" i="141"/>
  <c r="F60" i="141"/>
  <c r="F59" i="141"/>
  <c r="F58" i="141"/>
  <c r="F57" i="141"/>
  <c r="F50" i="141"/>
  <c r="F49" i="141"/>
  <c r="F46" i="141"/>
  <c r="F45" i="141"/>
  <c r="F44" i="141"/>
  <c r="F41" i="141"/>
  <c r="F39" i="141"/>
  <c r="F38" i="141"/>
  <c r="F37" i="141"/>
  <c r="F31" i="141"/>
  <c r="F29" i="141"/>
  <c r="F27" i="141"/>
  <c r="F25" i="141"/>
  <c r="F23" i="141"/>
  <c r="F21" i="141"/>
  <c r="F19" i="141"/>
  <c r="F17" i="141"/>
  <c r="F64" i="137"/>
  <c r="F61" i="137"/>
  <c r="F59" i="137"/>
  <c r="F56" i="137"/>
  <c r="F55" i="137"/>
  <c r="F51" i="137"/>
  <c r="F50" i="137"/>
  <c r="F49" i="137"/>
  <c r="F48" i="137"/>
  <c r="F47" i="137"/>
  <c r="F46" i="137"/>
  <c r="F45" i="137"/>
  <c r="F44" i="137"/>
  <c r="F43" i="137"/>
  <c r="F39" i="137"/>
  <c r="F38" i="137"/>
  <c r="F37" i="137"/>
  <c r="F36" i="137"/>
  <c r="F35" i="137"/>
  <c r="F34" i="137"/>
  <c r="F31" i="137"/>
  <c r="F29" i="137"/>
  <c r="F27" i="137"/>
  <c r="F25" i="137"/>
  <c r="F23" i="137"/>
  <c r="F21" i="137"/>
  <c r="F19" i="137"/>
  <c r="F17" i="137"/>
  <c r="F80" i="136"/>
  <c r="F79" i="136"/>
  <c r="F75" i="136"/>
  <c r="F74" i="136"/>
  <c r="F73" i="136"/>
  <c r="F72" i="136"/>
  <c r="F71" i="136"/>
  <c r="F66" i="136"/>
  <c r="F64" i="136"/>
  <c r="F62" i="136"/>
  <c r="F60" i="136"/>
  <c r="F58" i="136"/>
  <c r="F56" i="136"/>
  <c r="F54" i="136"/>
  <c r="F50" i="136"/>
  <c r="F49" i="136"/>
  <c r="F48" i="136"/>
  <c r="F47" i="136"/>
  <c r="F46" i="136"/>
  <c r="F45" i="136"/>
  <c r="F44" i="136"/>
  <c r="F40" i="136"/>
  <c r="F39" i="136"/>
  <c r="F38" i="136"/>
  <c r="F37" i="136"/>
  <c r="F36" i="136"/>
  <c r="F33" i="136"/>
  <c r="F31" i="136"/>
  <c r="F29" i="136"/>
  <c r="F27" i="136"/>
  <c r="F25" i="136"/>
  <c r="F23" i="136"/>
  <c r="F21" i="136"/>
  <c r="F19" i="136"/>
  <c r="F17" i="136"/>
  <c r="F55" i="133"/>
  <c r="F53" i="133"/>
  <c r="F51" i="133"/>
  <c r="F49" i="133"/>
  <c r="F48" i="133"/>
  <c r="F45" i="133"/>
  <c r="F44" i="133"/>
  <c r="F43" i="133"/>
  <c r="F42" i="133"/>
  <c r="F41" i="133"/>
  <c r="F40" i="133"/>
  <c r="F39" i="133"/>
  <c r="F38" i="133"/>
  <c r="F35" i="133"/>
  <c r="F34" i="133"/>
  <c r="F31" i="133"/>
  <c r="F29" i="133"/>
  <c r="F27" i="133"/>
  <c r="F25" i="133"/>
  <c r="F23" i="133"/>
  <c r="F21" i="133"/>
  <c r="F19" i="133"/>
  <c r="F17" i="133"/>
  <c r="F55" i="140"/>
  <c r="F51" i="140"/>
  <c r="F49" i="140"/>
  <c r="F45" i="140"/>
  <c r="F44" i="140"/>
  <c r="F41" i="140"/>
  <c r="F39" i="140"/>
  <c r="F36" i="140"/>
  <c r="F34" i="140"/>
  <c r="F32" i="140"/>
  <c r="F31" i="140"/>
  <c r="F30" i="140"/>
  <c r="F27" i="140"/>
  <c r="F26" i="140"/>
  <c r="F23" i="140"/>
  <c r="F22" i="140"/>
  <c r="F21" i="140"/>
  <c r="F37" i="152" l="1"/>
  <c r="F73" i="151"/>
  <c r="F34" i="150"/>
  <c r="F47" i="149"/>
  <c r="F52" i="148"/>
  <c r="F22" i="135"/>
  <c r="F47" i="138"/>
  <c r="F100" i="139"/>
  <c r="F40" i="142"/>
  <c r="F19" i="100" s="1"/>
  <c r="F83" i="141"/>
  <c r="F67" i="137"/>
  <c r="F82" i="136"/>
  <c r="F58" i="133"/>
  <c r="F57" i="140"/>
  <c r="F90" i="143"/>
  <c r="F116" i="153" l="1"/>
  <c r="F114" i="153"/>
  <c r="F112" i="153"/>
  <c r="F109" i="153"/>
  <c r="F107" i="153"/>
  <c r="F105" i="153"/>
  <c r="F103" i="153"/>
  <c r="F101" i="153"/>
  <c r="F99" i="153"/>
  <c r="F97" i="153"/>
  <c r="F95" i="153"/>
  <c r="F93" i="153"/>
  <c r="F91" i="153"/>
  <c r="F89" i="153"/>
  <c r="F87" i="153"/>
  <c r="F82" i="153"/>
  <c r="F80" i="153"/>
  <c r="F78" i="153"/>
  <c r="F76" i="153"/>
  <c r="F74" i="153"/>
  <c r="F72" i="153"/>
  <c r="F70" i="153"/>
  <c r="F68" i="153"/>
  <c r="F66" i="153"/>
  <c r="F64" i="153"/>
  <c r="F62" i="153"/>
  <c r="F60" i="153"/>
  <c r="F54" i="153"/>
  <c r="F52" i="153"/>
  <c r="F46" i="153"/>
  <c r="F42" i="153"/>
  <c r="F118" i="153" s="1"/>
  <c r="F25" i="100" s="1"/>
  <c r="F24" i="143" l="1"/>
  <c r="F35" i="143" l="1"/>
  <c r="F61" i="143" l="1"/>
  <c r="F55" i="143"/>
  <c r="F53" i="143"/>
  <c r="F23" i="138" l="1"/>
  <c r="F35" i="138"/>
  <c r="F33" i="138"/>
  <c r="F24" i="138"/>
  <c r="F45" i="138"/>
  <c r="F43" i="138"/>
  <c r="F43" i="143"/>
  <c r="F41" i="143"/>
  <c r="F39" i="143"/>
  <c r="F37" i="143"/>
  <c r="F33" i="143"/>
  <c r="F31" i="143"/>
  <c r="F29" i="143"/>
  <c r="F86" i="143" l="1"/>
  <c r="F84" i="143"/>
  <c r="F82" i="143"/>
  <c r="F80" i="143"/>
  <c r="F78" i="143"/>
  <c r="D38" i="138" l="1"/>
  <c r="D39" i="138"/>
  <c r="F35" i="152" l="1"/>
  <c r="F33" i="152"/>
  <c r="F30" i="152"/>
  <c r="F27" i="152"/>
  <c r="F25" i="152"/>
  <c r="F24" i="152"/>
  <c r="F21" i="152"/>
  <c r="F20" i="152"/>
  <c r="F19" i="152"/>
  <c r="F18" i="152"/>
  <c r="F17" i="152"/>
  <c r="F16" i="152"/>
  <c r="F71" i="151"/>
  <c r="F68" i="151"/>
  <c r="F66" i="151"/>
  <c r="F64" i="151"/>
  <c r="F62" i="151"/>
  <c r="F60" i="151"/>
  <c r="F58" i="151"/>
  <c r="F57" i="151"/>
  <c r="F56" i="151"/>
  <c r="F55" i="151"/>
  <c r="F54" i="151"/>
  <c r="F49" i="151"/>
  <c r="F46" i="151"/>
  <c r="F45" i="151"/>
  <c r="F44" i="151"/>
  <c r="F43" i="151"/>
  <c r="F39" i="151"/>
  <c r="F37" i="151"/>
  <c r="F35" i="151"/>
  <c r="F33" i="151"/>
  <c r="F31" i="151"/>
  <c r="F29" i="151"/>
  <c r="F25" i="151"/>
  <c r="F24" i="151"/>
  <c r="F23" i="151"/>
  <c r="F22" i="151"/>
  <c r="F21" i="151"/>
  <c r="F18" i="151"/>
  <c r="D27" i="150"/>
  <c r="D44" i="149"/>
  <c r="D24" i="149"/>
  <c r="D49" i="148"/>
  <c r="D47" i="148" s="1"/>
  <c r="D23" i="148"/>
  <c r="F20" i="147" l="1"/>
  <c r="F22" i="147"/>
  <c r="F21" i="147"/>
  <c r="F23" i="147"/>
  <c r="F19" i="147"/>
  <c r="F24" i="147" l="1"/>
  <c r="F30" i="100" s="1"/>
  <c r="F31" i="100" s="1"/>
  <c r="F20" i="143"/>
  <c r="F64" i="143" l="1"/>
  <c r="F50" i="139"/>
  <c r="F46" i="139"/>
  <c r="F34" i="138"/>
  <c r="F32" i="138"/>
  <c r="F31" i="138"/>
  <c r="F30" i="138"/>
  <c r="F29" i="138"/>
  <c r="F28" i="138"/>
  <c r="D30" i="139"/>
  <c r="F30" i="139" s="1"/>
  <c r="F98" i="139"/>
  <c r="F96" i="139"/>
  <c r="F88" i="143"/>
  <c r="D25" i="139"/>
  <c r="F25" i="139" s="1"/>
  <c r="F47" i="143"/>
  <c r="D30" i="145"/>
  <c r="D32" i="140"/>
  <c r="D31" i="140"/>
  <c r="D30" i="140"/>
  <c r="F69" i="139"/>
  <c r="F89" i="139"/>
  <c r="F67" i="139"/>
  <c r="F81" i="139"/>
  <c r="F79" i="139"/>
  <c r="F77" i="139"/>
  <c r="F71" i="139"/>
  <c r="F60" i="139"/>
  <c r="F64" i="139"/>
  <c r="F22" i="143"/>
  <c r="F18" i="143"/>
  <c r="F76" i="143"/>
  <c r="F70" i="143"/>
  <c r="F45" i="143"/>
  <c r="D64" i="137"/>
  <c r="D27" i="137"/>
  <c r="D27" i="136"/>
  <c r="D30" i="142"/>
  <c r="D27" i="141"/>
  <c r="F19" i="139"/>
  <c r="F87" i="139"/>
  <c r="F86" i="139"/>
  <c r="F83" i="139"/>
  <c r="F61" i="139"/>
  <c r="F75" i="139"/>
  <c r="F73" i="139"/>
  <c r="F65" i="139"/>
  <c r="F63" i="139"/>
  <c r="F62" i="139"/>
  <c r="F53" i="139"/>
  <c r="F49" i="139"/>
  <c r="F26" i="139"/>
  <c r="F24" i="139"/>
  <c r="F23" i="139"/>
  <c r="F22" i="139"/>
  <c r="F47" i="139"/>
  <c r="F45" i="139"/>
  <c r="F44" i="139"/>
  <c r="F40" i="139"/>
  <c r="F38" i="139"/>
  <c r="F32" i="139"/>
  <c r="F34" i="139"/>
  <c r="F48" i="139"/>
  <c r="F36" i="139"/>
  <c r="F39" i="138"/>
  <c r="F38" i="138"/>
  <c r="F14" i="138"/>
  <c r="F42" i="138"/>
  <c r="F25" i="138"/>
  <c r="F22" i="138"/>
  <c r="F21" i="138"/>
  <c r="F18" i="138"/>
  <c r="F17" i="138"/>
  <c r="D66" i="136"/>
  <c r="D64" i="136" s="1"/>
  <c r="D55" i="133"/>
  <c r="D53" i="133" s="1"/>
  <c r="D29" i="133"/>
  <c r="D27" i="133" s="1"/>
  <c r="F20" i="135"/>
  <c r="F128" i="145" l="1"/>
  <c r="F22" i="100"/>
  <c r="F26" i="100" l="1"/>
  <c r="F32" i="100"/>
  <c r="F27" i="100" l="1"/>
  <c r="F28" i="100" s="1"/>
  <c r="F34" i="100" s="1"/>
</calcChain>
</file>

<file path=xl/sharedStrings.xml><?xml version="1.0" encoding="utf-8"?>
<sst xmlns="http://schemas.openxmlformats.org/spreadsheetml/2006/main" count="1986" uniqueCount="702">
  <si>
    <t>kpl</t>
  </si>
  <si>
    <t>Enota</t>
  </si>
  <si>
    <t>m3</t>
  </si>
  <si>
    <t>Količina</t>
  </si>
  <si>
    <t>Vrednost</t>
  </si>
  <si>
    <t>BETONSKA DELA</t>
  </si>
  <si>
    <t>kg</t>
  </si>
  <si>
    <t>m1</t>
  </si>
  <si>
    <t xml:space="preserve"> </t>
  </si>
  <si>
    <t>kos</t>
  </si>
  <si>
    <t>m2</t>
  </si>
  <si>
    <t>ZEMELJSKA DELA</t>
  </si>
  <si>
    <t>Poz.</t>
  </si>
  <si>
    <t>Opis</t>
  </si>
  <si>
    <t>SKUPAJ</t>
  </si>
  <si>
    <t>Cena</t>
  </si>
  <si>
    <t>Vrednost (EUR)</t>
  </si>
  <si>
    <t>1.1.</t>
  </si>
  <si>
    <t>1.2.</t>
  </si>
  <si>
    <t>1.3.</t>
  </si>
  <si>
    <t>1.4.</t>
  </si>
  <si>
    <t>1.5.</t>
  </si>
  <si>
    <t>KALKULATIVNE OSNOVE ZA DOLOČITEV ENOTNIH CEN</t>
  </si>
  <si>
    <t>enota</t>
  </si>
  <si>
    <t>Cena na enoto (EUR)</t>
  </si>
  <si>
    <t>1.</t>
  </si>
  <si>
    <t>DELO</t>
  </si>
  <si>
    <t>Diplomirani inženir</t>
  </si>
  <si>
    <t>ura</t>
  </si>
  <si>
    <t>Tehnik</t>
  </si>
  <si>
    <t>Visokokvalificirani delavec</t>
  </si>
  <si>
    <t>Kvalificirani delavec</t>
  </si>
  <si>
    <t>Nekvalificirani delavec</t>
  </si>
  <si>
    <t xml:space="preserve">2. </t>
  </si>
  <si>
    <t>PREVOZI</t>
  </si>
  <si>
    <t>2.1.</t>
  </si>
  <si>
    <t>Prikolica do 10 t</t>
  </si>
  <si>
    <t>km</t>
  </si>
  <si>
    <t>2.2.</t>
  </si>
  <si>
    <t>Prikolica od 10 do 20 t</t>
  </si>
  <si>
    <t>2.3.</t>
  </si>
  <si>
    <t>Tovornjak do 5 t</t>
  </si>
  <si>
    <t>2.4.</t>
  </si>
  <si>
    <t>Tovornjak od 5 do 10 t</t>
  </si>
  <si>
    <t>2.5.</t>
  </si>
  <si>
    <t>Tovornjak nad 10 t</t>
  </si>
  <si>
    <t>2.6.</t>
  </si>
  <si>
    <t>Tovornjak z žerjavom do 10 t</t>
  </si>
  <si>
    <t>2.7.</t>
  </si>
  <si>
    <t>Tovornjak z žerjavom nad 10 t</t>
  </si>
  <si>
    <t>2.8.</t>
  </si>
  <si>
    <t>Kamion prekucnik do 8 t</t>
  </si>
  <si>
    <t>2.9.</t>
  </si>
  <si>
    <t>Kamion prekucnik od 8 do 12 t</t>
  </si>
  <si>
    <t>2.10.</t>
  </si>
  <si>
    <t>Kamion prekucnik od 12 do 20 t</t>
  </si>
  <si>
    <t>2.11.</t>
  </si>
  <si>
    <t>Kamion prekucnik nad 20 t</t>
  </si>
  <si>
    <t>3.</t>
  </si>
  <si>
    <t>IZKOP IN NAKLADANJE</t>
  </si>
  <si>
    <t>3.1.</t>
  </si>
  <si>
    <t>Hidravlični bager do 0,5 m3</t>
  </si>
  <si>
    <t>3.2.</t>
  </si>
  <si>
    <t>Hidravlični bager 0,5 do 1 m3</t>
  </si>
  <si>
    <t>3.3.</t>
  </si>
  <si>
    <t>Hidravlični bager nad 1 m3</t>
  </si>
  <si>
    <t>3.4.</t>
  </si>
  <si>
    <t>Bager za izvedbo uvrtanih pilotov</t>
  </si>
  <si>
    <t>3.5.</t>
  </si>
  <si>
    <t>Buldožer 110 kW</t>
  </si>
  <si>
    <t>3.6.</t>
  </si>
  <si>
    <t>Buldožer 170 kW</t>
  </si>
  <si>
    <t>3.7.</t>
  </si>
  <si>
    <t>Rovokopač do 0,50 m3</t>
  </si>
  <si>
    <t>3.8.</t>
  </si>
  <si>
    <t>Nakladač 0,80-1,20 m3</t>
  </si>
  <si>
    <t>3.9.</t>
  </si>
  <si>
    <t>Nakladač 1,50-2,00 m3</t>
  </si>
  <si>
    <t>4.</t>
  </si>
  <si>
    <t>VALJARJI</t>
  </si>
  <si>
    <t>4.1.</t>
  </si>
  <si>
    <t>Valjar vibracijski do 10 t</t>
  </si>
  <si>
    <t>4.2.</t>
  </si>
  <si>
    <t>Valjar vibracijski nad 10 t</t>
  </si>
  <si>
    <t>4.3.</t>
  </si>
  <si>
    <t>Valjar gumijasti do 10 t</t>
  </si>
  <si>
    <t>4.4.</t>
  </si>
  <si>
    <t>Valjar gumijasti nad 10 t</t>
  </si>
  <si>
    <t>4.5.</t>
  </si>
  <si>
    <t>Žaba</t>
  </si>
  <si>
    <t>5.</t>
  </si>
  <si>
    <t>5.1.</t>
  </si>
  <si>
    <t>Avtomešalec do 6 m3</t>
  </si>
  <si>
    <t>5.2.</t>
  </si>
  <si>
    <t>Avtomešalec nad 6 m3</t>
  </si>
  <si>
    <t>5.3.</t>
  </si>
  <si>
    <t>Premična betonska črpalka do 20 m3/h</t>
  </si>
  <si>
    <t>5.4.</t>
  </si>
  <si>
    <t>Premična betonska črpalka nad 20 m3/h</t>
  </si>
  <si>
    <t>5.5.</t>
  </si>
  <si>
    <t>Vibratorji za beton</t>
  </si>
  <si>
    <t>5.6.</t>
  </si>
  <si>
    <t>Garnitura za torkret</t>
  </si>
  <si>
    <t>6.</t>
  </si>
  <si>
    <t>ŽERJAVI IN DVIŽNE NAPRAVE</t>
  </si>
  <si>
    <t>6.1.</t>
  </si>
  <si>
    <t>- do 10 t</t>
  </si>
  <si>
    <t>6.2.</t>
  </si>
  <si>
    <t>- od 10 do 15 t</t>
  </si>
  <si>
    <t>6.3.</t>
  </si>
  <si>
    <t>- od 15 do 20 t</t>
  </si>
  <si>
    <t>6.4.</t>
  </si>
  <si>
    <t>- nad 20 t</t>
  </si>
  <si>
    <t>6.5.</t>
  </si>
  <si>
    <t>Avtodvigalo do 10 t</t>
  </si>
  <si>
    <t>6.6.</t>
  </si>
  <si>
    <t>7.</t>
  </si>
  <si>
    <t>7.1.</t>
  </si>
  <si>
    <t>7.2.</t>
  </si>
  <si>
    <t>7.3.</t>
  </si>
  <si>
    <t>7.4.</t>
  </si>
  <si>
    <t>8.</t>
  </si>
  <si>
    <t>KOMPRESORJI IN GENERATORJI</t>
  </si>
  <si>
    <t>8.1.</t>
  </si>
  <si>
    <t>Kompresor do 5 m3/min</t>
  </si>
  <si>
    <t>8.2.</t>
  </si>
  <si>
    <t>Kompresor od 5 do 15 m3/min</t>
  </si>
  <si>
    <t>8.3.</t>
  </si>
  <si>
    <t>Kompresor nad 15 m3/min</t>
  </si>
  <si>
    <t>8.4.</t>
  </si>
  <si>
    <t>Prenosni generator do 20 kVA</t>
  </si>
  <si>
    <t>Prenosni generator od 20 do 50 kVA</t>
  </si>
  <si>
    <t>Prenosni generator od 50 do 150 kVA</t>
  </si>
  <si>
    <t>Prenosni generator nad 150 kVA</t>
  </si>
  <si>
    <t>9.</t>
  </si>
  <si>
    <t>RAZNO</t>
  </si>
  <si>
    <t>9.1.</t>
  </si>
  <si>
    <t>Črpalka za vodo do 3 kW</t>
  </si>
  <si>
    <t>9.2.</t>
  </si>
  <si>
    <t>Črpalka za vodo od 3 do 10 kW</t>
  </si>
  <si>
    <t>9.3.</t>
  </si>
  <si>
    <t>Črpalka za vodo 10 do 50 kW</t>
  </si>
  <si>
    <t>9.4.</t>
  </si>
  <si>
    <t>Set za varjenje</t>
  </si>
  <si>
    <t>10.</t>
  </si>
  <si>
    <t>Prevozi izkopanega materiala na razdaljo:</t>
  </si>
  <si>
    <t>0,5 km</t>
  </si>
  <si>
    <t>1 km</t>
  </si>
  <si>
    <t>2 km</t>
  </si>
  <si>
    <t>3 km</t>
  </si>
  <si>
    <t>4 km</t>
  </si>
  <si>
    <t>5 km</t>
  </si>
  <si>
    <t>10 km</t>
  </si>
  <si>
    <t>15 km</t>
  </si>
  <si>
    <t>20 km</t>
  </si>
  <si>
    <t xml:space="preserve">                                                                             </t>
  </si>
  <si>
    <t>kpl.</t>
  </si>
  <si>
    <t>Objekt:               Odlagališče NSRAO Vrbina, Krško</t>
  </si>
  <si>
    <t>ZUNANJA UREDITEV</t>
  </si>
  <si>
    <t>REKAPITULACIJA STROŠKOV GRADBENIH DEL</t>
  </si>
  <si>
    <t>2.</t>
  </si>
  <si>
    <t>11.</t>
  </si>
  <si>
    <t>KANALIZACIJA INDUSTRIJSKE ODPADNE VODE</t>
  </si>
  <si>
    <t>PROMETNE POVRŠINE</t>
  </si>
  <si>
    <t>ZUNANJI RAZVODI STROJNIH INŠTALACIJ (gradbena dela)</t>
  </si>
  <si>
    <t>ZUNANJI RAZVODI ELEKTRIČNIH INŠTALACIJ (gradbena dela)</t>
  </si>
  <si>
    <t>Dobava in vgrajevanje LŽ pokrovov fi 60cm skupaj z napravo ležišča, polaganjem okvirja v cem. malto 1:3 ter ostalimi pom. deli, napravo malte in prenosi do mesta vgraditve</t>
  </si>
  <si>
    <t>- razred D  (400 kN)</t>
  </si>
  <si>
    <t xml:space="preserve">Zasip kanalizacijskih cevi s selekcioniranim materialom iz izkopa v plasteh po 20 cm s komprimiranjem in valjanjem </t>
  </si>
  <si>
    <t>Zakoličevanje trase kanalizacije in jaškov po zakoličbenih podatkih v projektu
- ravninski teren</t>
  </si>
  <si>
    <t>a.</t>
  </si>
  <si>
    <t>b.</t>
  </si>
  <si>
    <t>c.</t>
  </si>
  <si>
    <t>12.</t>
  </si>
  <si>
    <t>13.</t>
  </si>
  <si>
    <t>14.</t>
  </si>
  <si>
    <t>15.</t>
  </si>
  <si>
    <t>16.</t>
  </si>
  <si>
    <t>17.</t>
  </si>
  <si>
    <t>Splošna določila:</t>
  </si>
  <si>
    <t>- PE DN 250</t>
  </si>
  <si>
    <t>- PE DN 160</t>
  </si>
  <si>
    <t>Izdelava priključkov na revizijske,
vtočne jaške in druge obj. kanalizacije
skupaj s pripravo ležišča, tesnjenjem spoja itd.</t>
  </si>
  <si>
    <t>- razred B  (125 kN)</t>
  </si>
  <si>
    <t>Pred zasipom kanalizacijskih cevi izvesti preizkus kanalizacije in jaškov na propustnost, funkcionalnost in vodotesnost; v skladu z zakonom in veljavnimi predpisi (SIST EN 1610)</t>
  </si>
  <si>
    <t>V tem popisu so upoštevana gradbena dela za kanal F1 tudi na odseku od hale nad silosom do jaška JF1. Izvedba cevovoda je zajeta v strojnem načrtu.</t>
  </si>
  <si>
    <t>- jašek DN 800 gl. do 1,0 m</t>
  </si>
  <si>
    <t>- jašek DN 800 gl. 1,0 do 1,5 m</t>
  </si>
  <si>
    <t>- jašek DN 800 gl. 1,5 do 2,0 m</t>
  </si>
  <si>
    <t>- jašek DN 800 gl. 1,0 do 1,5 m - kaskadni</t>
  </si>
  <si>
    <t>- jašek DN 1000 gl. 1,5 do 2,0 m</t>
  </si>
  <si>
    <t>- jašek DN 1000 gl. 2,0 do 2,5 m</t>
  </si>
  <si>
    <t>- jašek DN 1000 gl. 2,5 do 3,0 m</t>
  </si>
  <si>
    <t>- jašek DN 1000 gl. 2,0 do 2,5 m - kaskadni s stranskim pritokom</t>
  </si>
  <si>
    <t>Dobava in vgrajevanje betona C20/25, kot obbetoniranje PE jaškov za zaščito pred vzgonom. Obbetoniranje izdelati po navodilu proizvajalca jaškov.</t>
  </si>
  <si>
    <t>V popisu so upoštevana potrebna dela (izkop, zasip) do kote spodnjega ustroja +154,70 m, to je v nasipu, ki je bil izveden v okviru pripravljalnih del.
Vsa ostala dela, kot so ureditev zgornjega ustroja prometnih površin in končna ureditev platoja so v celoti zajeta v sklopu gradbenih ureditev površin platoja odlagališča.</t>
  </si>
  <si>
    <t>- PE DN 200</t>
  </si>
  <si>
    <t>- PE DN 315</t>
  </si>
  <si>
    <t>- PE DN 400</t>
  </si>
  <si>
    <t>- jašek DN 1000 gl. 1,0 do 1,5 m</t>
  </si>
  <si>
    <t>- jašek DN 800 gl. 1,0 do 1,5 m z dodatnim stranskim priključkom</t>
  </si>
  <si>
    <t>- jašek DN 1000 gl. 1,0 do 1,5 m z dodatnim stranskim priključkom</t>
  </si>
  <si>
    <t>- jašek DN 1000 gl. 1,5 do 2,0 m z dodatnim stranskim priključkom</t>
  </si>
  <si>
    <t>kois</t>
  </si>
  <si>
    <t>Izdelava priključkov na revizijske,
vtočne jaške in druge obj. kanalizacije
skupaj s pripravo ležišča, tesnjenjem spoja itd. za vse premere cevi.</t>
  </si>
  <si>
    <t>Izdelava priključkov požiralniških cevi fi160 na kanalizacijsko cev vseh premerov.</t>
  </si>
  <si>
    <r>
      <t xml:space="preserve">Kompletna izdelava cestnih </t>
    </r>
    <r>
      <rPr>
        <b/>
        <sz val="10"/>
        <rFont val="Arial"/>
        <family val="2"/>
        <charset val="238"/>
      </rPr>
      <t>požiralnikov pod robnikom</t>
    </r>
    <r>
      <rPr>
        <sz val="10"/>
        <rFont val="Arial"/>
        <family val="2"/>
        <charset val="238"/>
      </rPr>
      <t xml:space="preserve"> iz PE jaška DN500 globine do 2 m s kanalskim pokrovom nosilnosti 125 kN primeren za PE jaške.</t>
    </r>
  </si>
  <si>
    <r>
      <t xml:space="preserve">Kompletna izdelava cestnih </t>
    </r>
    <r>
      <rPr>
        <b/>
        <sz val="10"/>
        <rFont val="Arial"/>
        <family val="2"/>
        <charset val="238"/>
      </rPr>
      <t>požiralnikov v cestišču</t>
    </r>
    <r>
      <rPr>
        <sz val="10"/>
        <rFont val="Arial"/>
        <family val="2"/>
        <charset val="238"/>
      </rPr>
      <t xml:space="preserve"> iz PE jaška DN500 globine do 2 m s kanalsko vtočno rešetko z muldo 500 mm nosilnosti 400 kN.</t>
    </r>
  </si>
  <si>
    <t xml:space="preserve">Dobava in vgrajevanje betona C20/25 za betonsko posteljico in obbetoniranje cevi za zaščito pod povoznimi površinami pri minimalnih globinah ter pri križanju z ostalimi komunalnimi vodi. </t>
  </si>
  <si>
    <t>Kompletna izdelava temeljne nosilne plošče in krovne zaščitne plošče za lovilce olj:</t>
  </si>
  <si>
    <t xml:space="preserve"> - armatura vseh prerezov in mreže - B500B</t>
  </si>
  <si>
    <t>KANALIZACIJA PADAVINSKE ODPADNE VODE (Mc)</t>
  </si>
  <si>
    <t>KANALIZACIJA KOMUNALNE ODPADNE VODE (F)</t>
  </si>
  <si>
    <t>KANALIZACIJA PADAVINSKE ČISTE VODE (Ms)</t>
  </si>
  <si>
    <t>PROMETNA SIGNALIZACIJA</t>
  </si>
  <si>
    <t>- fi 64 mm,dolžine 3500 mm</t>
  </si>
  <si>
    <t>- fi 64 mm,dolžine 4000 mm</t>
  </si>
  <si>
    <t xml:space="preserve">Dobava in pritrditev okroglega prometnega znaka, podloga iz alum. pločevine, </t>
  </si>
  <si>
    <t xml:space="preserve"> 5501 (Ustavi - STOP)</t>
  </si>
  <si>
    <t>Dobava in vgraditev stebrička za
prometni znak iz vroče cinkane jeklene
cevi</t>
  </si>
  <si>
    <t xml:space="preserve"> - tipska obvestilna tabla za zbirno mesto</t>
  </si>
  <si>
    <t>Izdelava tankoslojne označbe z enokomponentno belo barvo, deb. plasti suhe snovi 300 mikronov</t>
  </si>
  <si>
    <t>Izdelava tankoslojne označbe z enokomponentno rumeno barvo,deb. plasti suhe snovi 300 mikronov</t>
  </si>
  <si>
    <t>S K U P A J    PROMETNA SIGNALIZACIJA:</t>
  </si>
  <si>
    <t>2232-5; fi 60cm, RA2 (omejitev hitrosti 10 km/h)</t>
  </si>
  <si>
    <r>
      <t>Dobava in polaganje kanal. PE cevi, obodne togosti SN 8 kN/m2, material PE100 na pripravljeno podlago s spajanjem z elektrovarilnimi spojkami,</t>
    </r>
    <r>
      <rPr>
        <sz val="10"/>
        <rFont val="Arial"/>
        <family val="2"/>
        <charset val="238"/>
      </rPr>
      <t xml:space="preserve"> čiščenjem površine cevi, rezanjem in vsemi pom. deli, materiali in prenosi.</t>
    </r>
  </si>
  <si>
    <t>Izdelava PE kanalizacijskih jaškov z obdelanim dnom, izdelano muldo, komplet izdelavo obroča za vgradnjo pokrova ter vsemi pom. deli, napravo betona in malte ter prenosi do mesta vgraditve; po potrebi ustrezno obbetonirani, da zaradi obremenitev ne pride do posedanja jaška ali poškodb zaradi vzgona.</t>
  </si>
  <si>
    <t xml:space="preserve">Dobava in mehansko vgrajevanje tamponskega materiala 0/32 mm, zmes drobljenih kamnitih zrn, skupaj s komprimiranjem in planiranjem planuma +- 1 cm (obračun v zbitem stanju) </t>
  </si>
  <si>
    <t>Izhodišče za izvedbo zunanje ureditve je višina nasipa, ki je izveden do kote 154,70 m n.m. v okviru pripravljalnih del.</t>
  </si>
  <si>
    <t>Vsa nasipna dela se obračunajo po prostornini zemljine v vgrajenem stanju. Izračun količin je na podlagi profilov posnetih pred in po zasipanju. Izvedba geodetskih del za potrebe obračuna del je stroškovno zajeta v  cenah nasipnih del.</t>
  </si>
  <si>
    <t>-gramozni tampon debeline min. 40 cm - cesta 1, utrjevanje min. do Ev2= 120 MN/m2.</t>
  </si>
  <si>
    <t>-gramozni tampon debeline min.40 cm - cesta 2, utrjevanje min. do Ev2= 80 MN/m2.</t>
  </si>
  <si>
    <t>-gramozni tampon debeline min. 30 cm - pešpoti,  pločniki, utrjevanje min. do Ev2= 80 MN/m2.</t>
  </si>
  <si>
    <t>GRAMOZNI TAMPON</t>
  </si>
  <si>
    <t>ASFALTERSKA DELA</t>
  </si>
  <si>
    <t>Pobrizg gramoznega planuma, z bitumnom za asfaltni sloj, zaradi boljše povezave.</t>
  </si>
  <si>
    <t>d.</t>
  </si>
  <si>
    <t>Dobava in vgrajevanje obrabno zapornega sloja bituminizirane zmesi  AC surf 8 B 70/100 A5   v debelini 4 cm - pločniki.</t>
  </si>
  <si>
    <t>Dobava in vgrajevanje obrabno zapornega sloja bituminizirane zmesi  AC surf 8 B 70/100 A4  v debelini 3 cm - cesta 2.</t>
  </si>
  <si>
    <t>Dobava in strojno vgrajevanje nosilne plastI bituminizirane zmesi  na pripravljeno tamponsko podlago kvalitete AC 16 base B 70/100 A4    v debelini 5 cm - cesta 2.</t>
  </si>
  <si>
    <t>Dobava in vgrajevanje obrabno zapornega sloja bituminizirane zmesi  AC surf 11 PmB 45/80-65 A2 v debelini 4 cm - cesta 1.</t>
  </si>
  <si>
    <t>Dobava in strojno vgrajevanje nosilne plastI bituminizirane zmesi  na pripravljeno tamponsko podlago kvalitete AC 32 base PmB 25/55-65 A2  v debelini 10 cm - cesta 1.</t>
  </si>
  <si>
    <t>ROBNIKI</t>
  </si>
  <si>
    <t>- dimenzij 15/25/100 cm</t>
  </si>
  <si>
    <t xml:space="preserve">BETONSKI TLAKI </t>
  </si>
  <si>
    <t>- dimenzij 15/25/100 cm - v krivini</t>
  </si>
  <si>
    <t>- dimenzij 8/20/100 cm</t>
  </si>
  <si>
    <t>- dimenzij 8/20/100 cm - v krivini</t>
  </si>
  <si>
    <t>-gramozni tampon debeline ca. 55 cm - zasip ob objektih pod prodcem min. do Ev2= 60 MN/m2.</t>
  </si>
  <si>
    <t>e.</t>
  </si>
  <si>
    <t>- dimenzij 8/20/100 cm - ob zgradbah TO in USO</t>
  </si>
  <si>
    <t>Nasutje prodca granulacije 32 mm v debelini 10 cm ob zgradbah TO in USO.</t>
  </si>
  <si>
    <t>~ štokanje</t>
  </si>
  <si>
    <r>
      <t xml:space="preserve">Zunanji AB štokan tlak debeline 25 cm se izvede z armiranim betonom specifikacije C30/37 XC4/XF4/XD2 Dmax16 mm (OPZT S25). V sestavo betona se dodajajo polipropilenska vlakna dolžine 10-12 mm (količina 0,91kg/m3). V sestavi betona (recepturi) mora biti obvezno uporabljen </t>
    </r>
    <r>
      <rPr>
        <b/>
        <sz val="10"/>
        <rFont val="Arial CE"/>
        <charset val="238"/>
      </rPr>
      <t>kameni agregt kamnolomskega izvora in sive barve</t>
    </r>
    <r>
      <rPr>
        <sz val="10"/>
        <rFont val="Arial CE"/>
        <charset val="238"/>
      </rPr>
      <t>. Po vgrajevnju in zgoščevnju betona se površino ročno poravna (poreže) pri tem morajo biti izvedeni vsi potrebni nakloni. Rezanje navideznih dilatacije se izvede po arhitekturnem načrtu oz armaturnem načrtu dilatacij. Armatura se polaga prekinjeno v vsakem polju posebej.</t>
    </r>
  </si>
  <si>
    <t>Pri primerni starosti betona se površina betona strojno obdela, najprej z grobim brušenjem približno 4 mm globoko in nato s štokanjem. Vse večje luknjice v betonu se po brušenju kita z ustrezno malto (zmrzlinsko odporno XF4), ki mora biti primerne  (ustrezne) barve. Šele po izvedenem kitanju se izvede štokanje betona.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t>
  </si>
  <si>
    <r>
      <t xml:space="preserve">Opaž </t>
    </r>
    <r>
      <rPr>
        <b/>
        <sz val="10"/>
        <rFont val="Arial CE"/>
        <charset val="238"/>
      </rPr>
      <t>robov talne plošče</t>
    </r>
    <r>
      <rPr>
        <sz val="10"/>
        <rFont val="Arial"/>
        <family val="2"/>
        <charset val="238"/>
      </rPr>
      <t>; opaženje, razopaženje in čiščenje:</t>
    </r>
  </si>
  <si>
    <t xml:space="preserve"> - opaž višine 25 cm - ravni del</t>
  </si>
  <si>
    <t xml:space="preserve"> - opaž višine 25 cm - ukrivljeni del (R=7,5 m)</t>
  </si>
  <si>
    <t>S K U P A J   PROMETNE POVRŠINE:</t>
  </si>
  <si>
    <t>PRODEC OB ZGRADBAH</t>
  </si>
  <si>
    <t>~ beton C30/37 XC4/XF4/XD2 Dmax16 mm z mikrovlakni</t>
  </si>
  <si>
    <t>~ testno polje vel. 1 m2</t>
  </si>
  <si>
    <t>Priprava podlage za gramozni tampon s planiranjem do +-3 cm in utrjevanjem do zbitosti min. Ev2=80 MN/m2.</t>
  </si>
  <si>
    <t>NOTRANJA OGRAJA</t>
  </si>
  <si>
    <t>S K U P A J   ZEMELJSKA DELA:</t>
  </si>
  <si>
    <r>
      <rPr>
        <b/>
        <sz val="10"/>
        <color theme="1"/>
        <rFont val="Arial"/>
        <family val="2"/>
        <charset val="238"/>
      </rPr>
      <t>Splošni opis za ograjo:</t>
    </r>
    <r>
      <rPr>
        <sz val="10"/>
        <color theme="1"/>
        <rFont val="Arial"/>
        <family val="2"/>
        <charset val="238"/>
      </rPr>
      <t xml:space="preserve">
Ograja mora biti na stebre pritrjena brez vijačnega materiala in mora onemogočati enostavno demontažo (višja stopnja varovanja). 
Površinska zaščita elementov ograje: Zn+Epoxy+Polyester .
Stebri: količina Zn-275g/mm2; debelina polyestra min. 100µm . 
Paneli: količina Zn- min. 70g/mm2; debelina polyestra min. 100µm.
Ograja se v brežini vgrajuje kaskadno (kaskade na vsakih 10cm). </t>
    </r>
  </si>
  <si>
    <r>
      <t xml:space="preserve">Kompletna dobava in postavitev </t>
    </r>
    <r>
      <rPr>
        <b/>
        <sz val="10"/>
        <rFont val="Arial"/>
        <family val="2"/>
        <charset val="238"/>
      </rPr>
      <t>notranje</t>
    </r>
    <r>
      <rPr>
        <sz val="10"/>
        <rFont val="Arial"/>
        <family val="2"/>
        <charset val="238"/>
      </rPr>
      <t xml:space="preserve"> tipske panelne ograje:
- paneli višine 2030 mm z vertikalnimi jeklenimi žicami  fi 5 mm in horizontalnimi žicami 2x fi 6 mm. Velikost okenc mreže maks. 50x200 mm. 
- stebri: odpornostni moment stebrov W &gt; 6,5 cm3; pravokotno na smer poteka ograje. Debelina stene stebrov min. 2,9 mm; presek 60x86 mm; pokrovi stebrov kovinski v barvi stebrov, pritrjeni na stebre pred površinsko obdelavo.
- betonski temelji fi30/60 cm,
- betonske lamele 25x5 cm standardne dolžine 245 cm.  Lamele so iz betona odpornega na zmrzovanje (min. C30/37).
Vsi kovinski elementi ograje so jekleni, vroče cinkani in plastificirani z epoksi in poliestrom v barvi RAL 7006 (svetlo siva). Ograja je priključena na ozemljitve.
Ograja kot naprimer Palisada Bastifor N</t>
    </r>
  </si>
  <si>
    <t>KANALIZACIJA INDUSTRIJSKE ODPADNE VODE (T)</t>
  </si>
  <si>
    <t>Planiranje dna kanala s točnostjo +-1 cm v projektiranem vzdolžnem padcu z ročnim izkopom povprečno 0,05 m3/m2 in utrjevanjem.</t>
  </si>
  <si>
    <t xml:space="preserve"> - jaški globine ca. 1 m - JT2, JT1.1 in JT1.3</t>
  </si>
  <si>
    <t xml:space="preserve"> - jaški globine ca. 1,4 m - JT1.2 in JT1.4</t>
  </si>
  <si>
    <t xml:space="preserve"> - jaški globine ca. 1,5 m - JT1</t>
  </si>
  <si>
    <t>Kompletna vgradnja kovinske obloge jaška in pozicioniranje v projektirani položaj z upoštevanjem naklonov. Vgradnja v svežo polsuho cementno malto ali fiksiranjje obloge z naknadnim podlivanjem z zalivno cementno malto. Montaža zajema tudi priključitev obloge na cevovod z varjenjem stikov.</t>
  </si>
  <si>
    <t xml:space="preserve">Kompletna izdelava betonskega dela jaškov 80 x 80 cm iz betona C30/37-XC4-XD1-XF3,PVII, Dmax=16 mm,  debelina sten 25 cm vključno z opažem in armaturo B500B. </t>
  </si>
  <si>
    <t xml:space="preserve"> - obloga jaškov globine ca. 1 m - JT2, JT1.1 in JT1.3 (ca. 120 kg)</t>
  </si>
  <si>
    <t xml:space="preserve"> - obloga jaškov globine ca. 1,4 m - JT1.2 in JT1.4 (ca. 160 kg)</t>
  </si>
  <si>
    <t xml:space="preserve"> - obloga jaškov globine ca. 1,5 m - JT1 (ca. 170 kg)</t>
  </si>
  <si>
    <t>Kompletna izdelava notranje obloge dna in sten jaška notranjih mer 80 x 80 cm iz nerjavne pločevine deb. 4 mm vključno z izdelavo muld iz polcevi DN 100. Kvaliteta jekla je AISI304L oziroma 1.4301. Dobava na lokacijo gradbišča.
Cena zajema tudi izdelavo delavniške dokumentacije in postopka montaže obloge v jašek in priključitev na cevovod.</t>
  </si>
  <si>
    <r>
      <t xml:space="preserve">Dobava in vgraditev </t>
    </r>
    <r>
      <rPr>
        <b/>
        <sz val="10"/>
        <rFont val="Arial"/>
        <family val="2"/>
        <charset val="238"/>
      </rPr>
      <t>vodotesnih</t>
    </r>
    <r>
      <rPr>
        <sz val="10"/>
        <rFont val="Arial"/>
        <family val="2"/>
        <charset val="238"/>
      </rPr>
      <t xml:space="preserve"> LTŽ pokrovov 800 x 800 mm skupaj z napravo ležišča, polaganjem okvirja v cem. malto 1:3 ter ostalimi pom. deli, napravo malte in prenosi do mesta vgraditve. Kvaliteta pokrova kot npr. TETRA standardni pokrov.</t>
    </r>
  </si>
  <si>
    <r>
      <rPr>
        <b/>
        <sz val="10"/>
        <rFont val="Arial"/>
        <family val="2"/>
        <charset val="238"/>
      </rPr>
      <t>JAŠKI - splošni opis</t>
    </r>
    <r>
      <rPr>
        <sz val="10"/>
        <rFont val="Arial"/>
        <family val="2"/>
        <charset val="238"/>
      </rPr>
      <t xml:space="preserve">
Predlog postopka izvedbe jaška:
- izdelava talna plošča,
- montaža jeklene obloge  z dnom in muldami v polsuho betonsko malto ali s fiksiranjem in nato. s podlivanjem s cementno malto,
- priključitev obloge na cevovod z varjenjem stikov,
- izdelava betonskih sten jaška
- vgradnja LTŽ pokrova.</t>
    </r>
  </si>
  <si>
    <t>Tehnična risba/rešitev stika jaška in cevi, ki je skladna z zahtevami za priključevanje cevi je sestavni del  jaška (v ceni jaška).
Zaključna kapa PE zaščitne cevi je nameščena nekaj cm od zvara inox obloge (PE zaščitna kapa je zajeta v okviru cevi v strojnem delu). V betonski oblogi jaška mora biti zagotovljena okrogla prehodna odprtina za PE oblogo cevi. Velikost prehodne odprtine za cev se prilagodi zahtevam oplaščene cevi in zatesnitvi med oplaščeno cevjo in betonsko oblogo jaška (po detajlu v strojnem delu projekta).</t>
  </si>
  <si>
    <t>VODOVODNO IN HIDRANTNO OMREŽJE</t>
  </si>
  <si>
    <t>Popis obsega gradbena dela za celotno zunanje hidrantno omrežje in zunanje vodovodno omrežje do vodomernega jaška. Vodomerni jašek je zajet v projektu "Infrastrukturni objekti".</t>
  </si>
  <si>
    <t>Zakoličenje trase po zakoličbenih podatkih v projektu
- ravninski teren</t>
  </si>
  <si>
    <t>Dobava in vgrajevanje betona C20/25 za podbetoniranje hidrantov, obbetoniranje lokov ipd. vključno z morebitnim opažem.</t>
  </si>
  <si>
    <t>Kompletna izdelava temelja za hidrantno omarico okvirne velikosti 80x30x80 cm. Izdelati po zahtevah montažerja omarice.</t>
  </si>
  <si>
    <t xml:space="preserve"> - zemeljska dela so zajeta v postavkah za cevovod</t>
  </si>
  <si>
    <t xml:space="preserve"> - opaž temelja</t>
  </si>
  <si>
    <t xml:space="preserve"> - armatura temelja B500B vseh profilov</t>
  </si>
  <si>
    <t xml:space="preserve"> - </t>
  </si>
  <si>
    <t xml:space="preserve"> -beton C30/37, XF3, fina obdelava zgornje površine temelja z zaribanjem</t>
  </si>
  <si>
    <t>S K U P A J   ZUNANJI RAZVODI STROJNIH INŠTALACIJ:</t>
  </si>
  <si>
    <r>
      <t xml:space="preserve"> - </t>
    </r>
    <r>
      <rPr>
        <b/>
        <sz val="10"/>
        <color theme="1"/>
        <rFont val="Arial"/>
        <family val="2"/>
        <charset val="238"/>
      </rPr>
      <t xml:space="preserve">napravo za javljanje netesnosti </t>
    </r>
    <r>
      <rPr>
        <sz val="10"/>
        <color theme="1"/>
        <rFont val="Arial"/>
        <family val="2"/>
        <charset val="238"/>
      </rPr>
      <t>medplaščnega prostora: napajanje 230 VAC, merilnik mora imeti vsaj 1x relejski izhod (brez potencialni SPDT kontakt) za alarmni signal puščanja in 1x izhodni zvezni signal 4...20 mA. Merilnik mora imeti Ethernet komunikacijski vmesnik (TCP/IP) za navezavo na CNS objekta. Spremljanje parametrov mora biti preko web brskalnika, komplet z vso integracijo (programska oprema) na CNS.</t>
    </r>
  </si>
  <si>
    <r>
      <t xml:space="preserve">Obseg in cena dobave zajema tudi:
•	</t>
    </r>
    <r>
      <rPr>
        <b/>
        <sz val="10"/>
        <color theme="1"/>
        <rFont val="Arial"/>
        <family val="2"/>
        <charset val="238"/>
      </rPr>
      <t xml:space="preserve">priključni elementi </t>
    </r>
    <r>
      <rPr>
        <sz val="10"/>
        <color theme="1"/>
        <rFont val="Arial"/>
        <family val="2"/>
        <charset val="238"/>
      </rPr>
      <t xml:space="preserve">iz nerjavnega jekla za cevovod DN100. Kvaliteta jekla je AISI304L oziroma 1.4301. Priključitev z varjenjem spojev. Lokaciji cevnih priključkov morata ustrezati priključnemu cevovodu.
•	</t>
    </r>
    <r>
      <rPr>
        <b/>
        <sz val="10"/>
        <color theme="1"/>
        <rFont val="Arial"/>
        <family val="2"/>
        <charset val="238"/>
      </rPr>
      <t>izdelavo montažnih risb</t>
    </r>
    <r>
      <rPr>
        <sz val="10"/>
        <color theme="1"/>
        <rFont val="Arial"/>
        <family val="2"/>
        <charset val="238"/>
      </rPr>
      <t xml:space="preserve"> za izvedbo med gradnjo objekta, kot so: montažne skice, montažni detajli, ipd.;</t>
    </r>
  </si>
  <si>
    <r>
      <t xml:space="preserve">•	</t>
    </r>
    <r>
      <rPr>
        <b/>
        <sz val="10"/>
        <color theme="1"/>
        <rFont val="Arial"/>
        <family val="2"/>
        <charset val="238"/>
      </rPr>
      <t>zagon in testiranje -</t>
    </r>
    <r>
      <rPr>
        <sz val="10"/>
        <color theme="1"/>
        <rFont val="Arial"/>
        <family val="2"/>
        <charset val="238"/>
      </rPr>
      <t xml:space="preserve"> izvedba preizkusnega obratovanja v obsegu: pregled inštalacij in opreme, pregled delovanja elementov kontrole tesnosti, nastavitve in doseganje predpisanih parametrov; preizkusno obratovanje traja neprekinjeno 72 ur;</t>
    </r>
  </si>
  <si>
    <r>
      <t xml:space="preserve">•	</t>
    </r>
    <r>
      <rPr>
        <b/>
        <sz val="10"/>
        <color theme="1"/>
        <rFont val="Arial"/>
        <family val="2"/>
        <charset val="238"/>
      </rPr>
      <t xml:space="preserve">izvedbo meritev OQ-kvalifikacija </t>
    </r>
    <r>
      <rPr>
        <sz val="10"/>
        <color theme="1"/>
        <rFont val="Arial"/>
        <family val="2"/>
        <charset val="238"/>
      </rPr>
      <t xml:space="preserve">(operation qualification) ter dokumentiranje meritev delovanja, vključno z nastavitvijo parametrov;
•	</t>
    </r>
    <r>
      <rPr>
        <b/>
        <sz val="10"/>
        <color theme="1"/>
        <rFont val="Arial"/>
        <family val="2"/>
        <charset val="238"/>
      </rPr>
      <t xml:space="preserve">posnetke izvedenega stanja </t>
    </r>
    <r>
      <rPr>
        <sz val="10"/>
        <color theme="1"/>
        <rFont val="Arial"/>
        <family val="2"/>
        <charset val="238"/>
      </rPr>
      <t xml:space="preserve">- sprotno beleženje vseh sprememb nastalih med izvedbo, vrisovanje in vpisovanje v PZI projektno dokumentacijo; in
•	</t>
    </r>
    <r>
      <rPr>
        <b/>
        <sz val="10"/>
        <color theme="1"/>
        <rFont val="Arial"/>
        <family val="2"/>
        <charset val="238"/>
      </rPr>
      <t>pripravo primopredajne dokumentacije</t>
    </r>
    <r>
      <rPr>
        <sz val="10"/>
        <color theme="1"/>
        <rFont val="Arial"/>
        <family val="2"/>
        <charset val="238"/>
      </rPr>
      <t xml:space="preserve"> v tiskani in elektronski obliki, ki mora vsebovati: izjave, dokazilo o zanesljivosti objekta, certifikate in ateste za vgrajene materiale in opremo, zapisnike preizkusov in meritev ter navodila za uporabo in vzdrževanje.</t>
    </r>
  </si>
  <si>
    <r>
      <t xml:space="preserve"> -</t>
    </r>
    <r>
      <rPr>
        <b/>
        <sz val="10"/>
        <rFont val="Arial"/>
        <family val="2"/>
        <charset val="238"/>
      </rPr>
      <t xml:space="preserve"> napravo za javljanje netesnosti</t>
    </r>
    <r>
      <rPr>
        <sz val="10"/>
        <rFont val="Arial"/>
        <family val="2"/>
        <charset val="238"/>
      </rPr>
      <t xml:space="preserve"> medplaščnega prostora: napajanje 230 VAC, merilnik mora imeti vsaj 1x relejski izhod (brez potencialni SPDT kontakt) za alarmni signal puščanja in 1x izhodni zvezni signal 4...20 mA. Merilnik mora imeti Ethernet komunikacijski vmesnik (TCP/IP) za navezavo na CNS objekta. Spremljanje parametrov mora biti preko web brskalnika, komplet z vso integracijo (programska oprema) na CNS.</t>
    </r>
  </si>
  <si>
    <r>
      <t>Obseg in cena dobave zajema tudi 
-</t>
    </r>
    <r>
      <rPr>
        <b/>
        <sz val="10"/>
        <rFont val="Arial"/>
        <family val="2"/>
        <charset val="238"/>
      </rPr>
      <t xml:space="preserve"> priključni elementi</t>
    </r>
    <r>
      <rPr>
        <sz val="10"/>
        <rFont val="Arial"/>
        <family val="2"/>
        <charset val="238"/>
      </rPr>
      <t xml:space="preserve"> iz nerjavnega jekla za cevovod DN100, priključitev z varjenjem. Kvaliteta jekla je AISI304L oziroma 1.4301. Lokaciji cevnih priključkov morata ustrezati priključnemu cevovodu.
•	</t>
    </r>
    <r>
      <rPr>
        <b/>
        <sz val="10"/>
        <rFont val="Arial"/>
        <family val="2"/>
        <charset val="238"/>
      </rPr>
      <t>izdelavo montažnih ris</t>
    </r>
    <r>
      <rPr>
        <sz val="10"/>
        <rFont val="Arial"/>
        <family val="2"/>
        <charset val="238"/>
      </rPr>
      <t>b za izvedbo med gradnjo objekta, kot so: montažne skice, montažni detajli, ipd.;</t>
    </r>
  </si>
  <si>
    <r>
      <t xml:space="preserve">•	</t>
    </r>
    <r>
      <rPr>
        <b/>
        <sz val="10"/>
        <rFont val="Arial"/>
        <family val="2"/>
        <charset val="238"/>
      </rPr>
      <t xml:space="preserve">zagon in testiranje </t>
    </r>
    <r>
      <rPr>
        <sz val="10"/>
        <rFont val="Arial"/>
        <family val="2"/>
        <charset val="238"/>
      </rPr>
      <t xml:space="preserve">- izvedba preizkusnega obratovanja v obsegu: pregled inštalacij in opreme, pregled delovanja elementov kontrole tesnosti, nastavitve in doseganje predpisanih parametrov; preizkusno obratovanje traja neprekinjeno 72 ur;
•	</t>
    </r>
    <r>
      <rPr>
        <b/>
        <sz val="10"/>
        <rFont val="Arial"/>
        <family val="2"/>
        <charset val="238"/>
      </rPr>
      <t>dobavo in montažo napisnih ploščic</t>
    </r>
    <r>
      <rPr>
        <sz val="10"/>
        <rFont val="Arial"/>
        <family val="2"/>
        <charset val="238"/>
      </rPr>
      <t xml:space="preserve"> iz nerjavne pločevine z vgravirano oznako po shemi za opremo oziroma v dogovoru z naročnikom;</t>
    </r>
  </si>
  <si>
    <r>
      <t xml:space="preserve">•	</t>
    </r>
    <r>
      <rPr>
        <b/>
        <sz val="10"/>
        <rFont val="Arial"/>
        <family val="2"/>
        <charset val="238"/>
      </rPr>
      <t xml:space="preserve">posnetke izvedenega stanja </t>
    </r>
    <r>
      <rPr>
        <sz val="10"/>
        <rFont val="Arial"/>
        <family val="2"/>
        <charset val="238"/>
      </rPr>
      <t xml:space="preserve">- sprotno beleženje vseh sprememb nastalih med izvedbo, vrisovanje in vpisovanje v PZI projektno dokumentacijo; in
•	</t>
    </r>
    <r>
      <rPr>
        <b/>
        <sz val="10"/>
        <rFont val="Arial"/>
        <family val="2"/>
        <charset val="238"/>
      </rPr>
      <t>pripravo primopredajne dokumentacije</t>
    </r>
    <r>
      <rPr>
        <sz val="10"/>
        <rFont val="Arial"/>
        <family val="2"/>
        <charset val="238"/>
      </rPr>
      <t xml:space="preserve"> v tiskani in elektronski obliki, ki mora vsebovati: izjave, dokazilo o zanesljivosti objekta, certifikate in ateste za vgrajene materiale in opremo, zapisnike preizkusov in meritev ter navodila za uporabo in vzdrževanje.</t>
    </r>
  </si>
  <si>
    <r>
      <t>•	i</t>
    </r>
    <r>
      <rPr>
        <b/>
        <sz val="10"/>
        <rFont val="Arial"/>
        <family val="2"/>
        <charset val="238"/>
      </rPr>
      <t>zvedba kvalifikacije montaže IQ</t>
    </r>
    <r>
      <rPr>
        <sz val="10"/>
        <rFont val="Arial"/>
        <family val="2"/>
        <charset val="238"/>
      </rPr>
      <t xml:space="preserve">-pregledi (instalation qualification) po GEP Commissioning  protokolu in dokumentiranje kvalifikacije montaže, vključno z odpravo prvotnih napak montaže;
•	</t>
    </r>
    <r>
      <rPr>
        <b/>
        <sz val="10"/>
        <rFont val="Arial"/>
        <family val="2"/>
        <charset val="238"/>
      </rPr>
      <t>izvedbo meritev OQ-kvalifikacija</t>
    </r>
    <r>
      <rPr>
        <sz val="10"/>
        <rFont val="Arial"/>
        <family val="2"/>
        <charset val="238"/>
      </rPr>
      <t xml:space="preserve"> (operation qualification) ter dokumentiranje meritev delovanja, vključno z nastavitvijo parametrov;</t>
    </r>
  </si>
  <si>
    <t>Cisterna je opremljena z merilnikom nivoja (LI, LT) in nivojskim stikalom (LAH, LSH). 
Cisterna mora biti vgrajena in zasuta v skladu z navodili proizvajalca.</t>
  </si>
  <si>
    <r>
      <t xml:space="preserve"> - </t>
    </r>
    <r>
      <rPr>
        <b/>
        <sz val="10"/>
        <rFont val="Arial"/>
        <family val="2"/>
        <charset val="238"/>
      </rPr>
      <t>merjenje nivoja: napajanje 230 VAC/DC,</t>
    </r>
    <r>
      <rPr>
        <sz val="10"/>
        <rFont val="Arial"/>
        <family val="2"/>
        <charset val="238"/>
      </rPr>
      <t xml:space="preserve"> 1x izhodni zvezni signal 4...20 mA in vsaj 1x nastavljiv relejni izhod (brez potencialni SPDT kontakt) za alarmni signal visoki novo. Merilnik mora imeti RS-485 komunikacijski vmesnik (Modbus RTU) za navezavo na CNS objekta. Spremljanje parametrov mora biti preko web brskalnika, komplet z vso integracijo (programska oprema) na CNS.</t>
    </r>
  </si>
  <si>
    <r>
      <t xml:space="preserve">Dobava in vgradnja  </t>
    </r>
    <r>
      <rPr>
        <b/>
        <sz val="10"/>
        <rFont val="Arial"/>
        <family val="2"/>
        <charset val="238"/>
      </rPr>
      <t>koalescentnega lovilca</t>
    </r>
    <r>
      <rPr>
        <sz val="10"/>
        <rFont val="Arial"/>
        <family val="2"/>
        <charset val="238"/>
      </rPr>
      <t xml:space="preserve"> mineralnega olj iz montažnih delov, skupaj s krovno ploščo in LŽ pokrovi razreda B 125 kN ter sidranjem v talno betonsko ploščo. Z notranjim zaščitnim premazom, polnjenjem z vodo in vsemi pomožnimi deli in materiali. Lovilec olj je izdelan skladno s standardom SIST EN 858. Lovilec olj mora biti vgrajen in zasut v skladu z navodili proizvajalca.</t>
    </r>
  </si>
  <si>
    <r>
      <t xml:space="preserve"> - koalescentni lovilec olj </t>
    </r>
    <r>
      <rPr>
        <b/>
        <sz val="10"/>
        <color theme="1"/>
        <rFont val="Arial"/>
        <family val="2"/>
        <charset val="238"/>
      </rPr>
      <t xml:space="preserve"> LO1 z dvoplaščno posodo</t>
    </r>
    <r>
      <rPr>
        <sz val="10"/>
        <color theme="1"/>
        <rFont val="Arial"/>
        <family val="2"/>
        <charset val="238"/>
      </rPr>
      <t xml:space="preserve"> </t>
    </r>
    <r>
      <rPr>
        <b/>
        <sz val="10"/>
        <color theme="1"/>
        <rFont val="Arial"/>
        <family val="2"/>
        <charset val="238"/>
      </rPr>
      <t xml:space="preserve">  s kapaciteto 15 l/s</t>
    </r>
    <r>
      <rPr>
        <sz val="10"/>
        <color theme="1"/>
        <rFont val="Arial"/>
        <family val="2"/>
        <charset val="238"/>
      </rPr>
      <t xml:space="preserve"> (kot OIL _ TECH 15 ali enakovredno). Dvoplaščna posoda je opremljena z napravo za javljanje netesnosti medplaščnega prostora.</t>
    </r>
  </si>
  <si>
    <r>
      <t xml:space="preserve">•	</t>
    </r>
    <r>
      <rPr>
        <b/>
        <sz val="10"/>
        <color theme="1"/>
        <rFont val="Arial"/>
        <family val="2"/>
        <charset val="238"/>
      </rPr>
      <t>dobavo in montažo napisnih ploščic</t>
    </r>
    <r>
      <rPr>
        <sz val="10"/>
        <color theme="1"/>
        <rFont val="Arial"/>
        <family val="2"/>
        <charset val="238"/>
      </rPr>
      <t xml:space="preserve"> iz nerjavne pločevine z vgravirano oznako po shemi za opremo oziroma v dogovoru z naročnikom;
•	</t>
    </r>
    <r>
      <rPr>
        <b/>
        <sz val="10"/>
        <color theme="1"/>
        <rFont val="Arial"/>
        <family val="2"/>
        <charset val="238"/>
      </rPr>
      <t>izvedba kvalifikacije montaže IQ</t>
    </r>
    <r>
      <rPr>
        <sz val="10"/>
        <color theme="1"/>
        <rFont val="Arial"/>
        <family val="2"/>
        <charset val="238"/>
      </rPr>
      <t>-pregledi (instalation qualification) po GEP Commissioning  protokolu in dokumentiranje kvalifikacije montaže, vključno z odpravo prvotnih napak montaže</t>
    </r>
  </si>
  <si>
    <t>Dobava in vgrajevanje peščene posteljice iz drobljenca  granulacije 0-8 mm za položitev kanaliz. cevi v projektiranem padcu z utrjevanjem. Izdelava v skladu z navodili proizvajalca cevi.
 - debeline 15 cm</t>
  </si>
  <si>
    <t>Dobava in zasip kanalizacijskih cevi s prodnato peščenim materialom granulacije 0-16 mm v višini 30 cm nad temenom cevi z utrjevanjem. Izdelava v skladu z navodili proizvajalca cevi.</t>
  </si>
  <si>
    <t>Dobava in zasip kanalizacijskih cevi s prodnato peščenim materialom granulacije 0-16 mm v višini 20 cm nad temenom cevi z utrjevanjem. Izdelava v skladu z navodili proizvajalca cevi.</t>
  </si>
  <si>
    <t>- PE DN 110 - priključki na temelj drsnih vrat</t>
  </si>
  <si>
    <t>- jašek DN 1200 gl.  2,0 do 2,5 m z dodatnim stranskim priključkom</t>
  </si>
  <si>
    <t>- jašek DN 500 gl. do 1,0 m - pri drsnih vratih</t>
  </si>
  <si>
    <t>- jašek DN 800 gl. do 1,0 m - z dodatnim stranskim priključkom</t>
  </si>
  <si>
    <t>- jašek DN 800 gl. 1,0 do 1,5 m - z dodatnim stranskim priključkom</t>
  </si>
  <si>
    <t>- jašek DN 1000 gl. 1,0 do 1,5 m- z dodatnim stranskim priključkom</t>
  </si>
  <si>
    <t>- jašek DN 1000 gl. 1,5 do 2,0 m- z dodatnim stranskim priključkom</t>
  </si>
  <si>
    <t xml:space="preserve"> - razred B (125 kN)</t>
  </si>
  <si>
    <t>Dobava in vgrajevanje LŽ pokrovov fi 50cm skupaj z napravo ležišča, polaganjem okvirja v cem. malto 1:3 ter ostalimi pom. deli, napravo malte in prenosi do mesta vgraditve</t>
  </si>
  <si>
    <t xml:space="preserve"> - postavitev gradbišča</t>
  </si>
  <si>
    <t>Geodetska dela za zakoličenje in postavitev profilov za izkope in nasipe, ceste itd.  
Postavka vsebuje vsa geodetska dela za gradnjo predmetnih del, razen tistih, ki so v posameznih pozicijah posebej prikazana in tistih, ki so navedena v Splošnih določilih za geodetska dela v tem popisu del.</t>
  </si>
  <si>
    <t>ORGANIZACIJA GRADBIŠČA IN DRUGA DELA MED GRADNJO</t>
  </si>
  <si>
    <t>S K U P A J   ORGANIZACIJA GRADBIŠČA IN DRUGA DELA MED GRADNJO:</t>
  </si>
  <si>
    <t>Odvoz odvečnega materiala iz izkopa za  kanalizacijo v nasip v okviru gradbišča skupaj z nakladanjem, zvračanjem in vgrajevanjem v nasip.</t>
  </si>
  <si>
    <t>ha</t>
  </si>
  <si>
    <t xml:space="preserve"> - Zelenice med objekti.</t>
  </si>
  <si>
    <t>7.5.</t>
  </si>
  <si>
    <t>7.6.</t>
  </si>
  <si>
    <t>7.7.</t>
  </si>
  <si>
    <t>9.5.</t>
  </si>
  <si>
    <t>9.6.</t>
  </si>
  <si>
    <t>9.12.</t>
  </si>
  <si>
    <t>9.17.</t>
  </si>
  <si>
    <t>9.22.</t>
  </si>
  <si>
    <t>~ zaščita štokane površine s premazom npr. kot Pieri Early Protect VBA takoj po zaključku obdelave površine</t>
  </si>
  <si>
    <t>f.</t>
  </si>
  <si>
    <t>~ priprava podlage za polaganje hidroizolacijske folije - fino planiranje gramozne podlage do točnosti +-1 cm z utrjevanjem do zbitosti minimalno Ev2=80 MPa</t>
  </si>
  <si>
    <t>~ hidroizolac. folija kot npr.Gefitas folija PE 3/300</t>
  </si>
  <si>
    <r>
      <rPr>
        <b/>
        <sz val="10"/>
        <rFont val="Arial CE"/>
        <charset val="238"/>
      </rPr>
      <t xml:space="preserve">Kompletna izvedba rezanih fug: </t>
    </r>
    <r>
      <rPr>
        <sz val="10"/>
        <rFont val="Arial"/>
        <family val="2"/>
        <charset val="238"/>
      </rPr>
      <t xml:space="preserve">
</t>
    </r>
    <r>
      <rPr>
        <sz val="10"/>
        <rFont val="Arial"/>
        <family val="2"/>
        <charset val="238"/>
      </rPr>
      <t>•</t>
    </r>
    <r>
      <rPr>
        <sz val="10"/>
        <rFont val="Arial"/>
        <family val="2"/>
        <charset val="238"/>
      </rPr>
      <t xml:space="preserve"> dan po betonaži talne AB plošče je potrebno zarezati fugo 3 mm široko in globoko 1/3 debeline plošče
</t>
    </r>
    <r>
      <rPr>
        <sz val="10"/>
        <rFont val="Arial"/>
        <family val="2"/>
        <charset val="238"/>
      </rPr>
      <t>•</t>
    </r>
    <r>
      <rPr>
        <sz val="10"/>
        <rFont val="Arial"/>
        <family val="2"/>
        <charset val="238"/>
      </rPr>
      <t xml:space="preserve"> tik pred predajo tlaka v uporabo se linija fuge ponovno zareže 8 mm široko in 40 mm globoko 
</t>
    </r>
    <r>
      <rPr>
        <sz val="10"/>
        <rFont val="Arial"/>
        <family val="2"/>
        <charset val="238"/>
      </rPr>
      <t>• rego zapolniti s trakom iz penjenega politilena, kot omejevalec globine in kot podloga za tesnilno maso  (kot npr. Geocel PRO 592). Vgradnja po navodilih izbranega proizvajalca tesnilnih materialov.
Gornje robove pobrusiti v širini 1 cm pod kotom 45°.</t>
    </r>
  </si>
  <si>
    <r>
      <t xml:space="preserve">Kompletna izvedba </t>
    </r>
    <r>
      <rPr>
        <b/>
        <sz val="10"/>
        <rFont val="Arial"/>
        <family val="2"/>
        <charset val="238"/>
      </rPr>
      <t>dilatacije stika</t>
    </r>
    <r>
      <rPr>
        <sz val="10"/>
        <rFont val="Arial"/>
        <family val="2"/>
        <charset val="238"/>
      </rPr>
      <t xml:space="preserve"> betonskih plošč z vgradnjo polnila iz ekspandiranega polietilena deb. 10 mm  (kot Aerofil 2) in tesnenjem s kitom (kot Geocel PRO 592). 
Gornje robove pobrusiti v širini 1 cm pod kotom 45°.</t>
    </r>
  </si>
  <si>
    <r>
      <t xml:space="preserve">Kompletna izvedba </t>
    </r>
    <r>
      <rPr>
        <b/>
        <sz val="10"/>
        <rFont val="Arial"/>
        <family val="2"/>
        <charset val="238"/>
      </rPr>
      <t>rege ob robniku</t>
    </r>
    <r>
      <rPr>
        <sz val="10"/>
        <rFont val="Arial"/>
        <family val="2"/>
        <charset val="238"/>
      </rPr>
      <t xml:space="preserve"> z vgradnjo polnila iz ekspandiranega polietilena deb. 10 mm  (kot Aerofil 2) in tesnenjem s kitom (kot Geocel PRO 592). 
Gornji rob betonske plošče pobrusiti v širini 1 cm pod kotom 45°.</t>
    </r>
  </si>
  <si>
    <r>
      <t xml:space="preserve">Kompletna izvedba </t>
    </r>
    <r>
      <rPr>
        <b/>
        <sz val="10"/>
        <rFont val="Arial"/>
        <family val="2"/>
        <charset val="238"/>
      </rPr>
      <t>dilatacije ob objektu</t>
    </r>
    <r>
      <rPr>
        <sz val="10"/>
        <rFont val="Arial"/>
        <family val="2"/>
        <charset val="238"/>
      </rPr>
      <t xml:space="preserve"> z vgradnjo polnila iz ekspandiranega polietilena deb. 10 mm  (kot Aerofil 2) in tesnenjem s kitom (kot Geocel PRO 592). 
Gornji rob betonske plošče pobrusiti v širini 1 cm pod kotom 45°.</t>
    </r>
  </si>
  <si>
    <t>Dobava in vgradnja kotnika 70/30/4 mm iz nerjavnega jekla s sidri na razdalji 50 cm s fiksiranjem v opaž pred betoniranjem.</t>
  </si>
  <si>
    <t>Dobava, strojna izdelava in ročna montaža armature iz betonskega jekla različnih profilov in armaturnih mrež B500B.</t>
  </si>
  <si>
    <t>Beton C30/37 XC4/XF4/XD2 Dmax16 mm pasovnega temelja pod ploščo</t>
  </si>
  <si>
    <t>Podložni beton C12/15 pod pasovnimi temelji vključno z morebitnim opažem.</t>
  </si>
  <si>
    <t>Opaž pasovnega temelja pod ploščo v območju ograje.</t>
  </si>
  <si>
    <r>
      <t xml:space="preserve">Kompletna izdelava </t>
    </r>
    <r>
      <rPr>
        <b/>
        <sz val="10"/>
        <rFont val="Arial"/>
        <family val="2"/>
        <charset val="238"/>
      </rPr>
      <t>mozničene dilatacije</t>
    </r>
    <r>
      <rPr>
        <sz val="10"/>
        <rFont val="Arial"/>
        <family val="2"/>
        <charset val="238"/>
      </rPr>
      <t xml:space="preserve"> z vgradnjo plastičnih cevi fi 32 mm za moznike, predvidoma 5 kos/m, s polnilom iz ekspandiranega polietilena deb. 20 mm, (kot Aerofil 2) in tesnenjem s kitom (kot Geocel PRO 592). 
Gornje robove pobrusiti v širini 1 cm pod kotom 45°. Izdelati po detajlu v risbah armature.</t>
    </r>
  </si>
  <si>
    <t>Odkop plodne zemlje (humusa) in izdelava nasipa do kote spodnjega ustroja +154,70 m oz. do kote humuziranja je zajet v okviru projekta "Odlagališče NSRAO Vrbina, Krško, št. NRVB-B052/058-2"</t>
  </si>
  <si>
    <t xml:space="preserve"> - povšine ob zunanji obodni poti</t>
  </si>
  <si>
    <t xml:space="preserve"> - preostale površine znotraj ograje NSRAO.</t>
  </si>
  <si>
    <r>
      <t xml:space="preserve">Planiranje površin predvidenih za </t>
    </r>
    <r>
      <rPr>
        <b/>
        <sz val="10"/>
        <rFont val="Arial CE"/>
        <charset val="238"/>
      </rPr>
      <t>zasaditev z drevesi</t>
    </r>
    <r>
      <rPr>
        <sz val="10"/>
        <rFont val="Arial CE"/>
        <charset val="238"/>
      </rPr>
      <t xml:space="preserve"> in oblikovanje terena v projektiranih naklonih oz. prilagajanju obstoječemu terenu. Debelina rodovitne prsti (živice) mora biti najmanj 30 cm. 
Obračunska enota je haktar (ha).</t>
    </r>
  </si>
  <si>
    <r>
      <t xml:space="preserve">Planiranje površin predvidenih za </t>
    </r>
    <r>
      <rPr>
        <b/>
        <sz val="10"/>
        <rFont val="Arial CE"/>
        <charset val="238"/>
      </rPr>
      <t>posev (njivske površine)</t>
    </r>
    <r>
      <rPr>
        <sz val="10"/>
        <rFont val="Arial CE"/>
        <charset val="238"/>
      </rPr>
      <t xml:space="preserve"> in oblikovanje terena v projektiranih naklonih oz. prilagajanju obstoječemu terenu. Debelina rodovitne prsti (živice) mora biti najmanj 30 cm. Obračunska enota je haktar (ha).</t>
    </r>
  </si>
  <si>
    <t>Zasaditev z drevesi in zazelenitev površin je zajeta v popisu za krajinsko ureditev.</t>
  </si>
  <si>
    <t xml:space="preserve"> - telekomunikacija</t>
  </si>
  <si>
    <t xml:space="preserve"> - zunanja razsvetljava</t>
  </si>
  <si>
    <t xml:space="preserve"> - elektro razvodi</t>
  </si>
  <si>
    <t>Planiranje dna kanala s točnostjo +-3 cm in utrjevanjem.</t>
  </si>
  <si>
    <t>Izdelava posteljice deb. 10 cm in obsipa kabelske cevi  v deb. 10 cm s peskom 0-8 mm (npr. kabel zunanje razsvetljave v zelenici).</t>
  </si>
  <si>
    <t>Opaž obbetoniranja cevi</t>
  </si>
  <si>
    <t>Mrežna armatura Q335, kvaliteta B500B, za obbetoniranje cevi</t>
  </si>
  <si>
    <t>V cenah je zajeta tudi vgradnja ozemljila (pocinkan trak ali bakreno pletivo). Dobava ozemljila je zajeta v elektro delu.</t>
  </si>
  <si>
    <t>g.</t>
  </si>
  <si>
    <t>h.</t>
  </si>
  <si>
    <t>i.</t>
  </si>
  <si>
    <t>j.</t>
  </si>
  <si>
    <t>k.</t>
  </si>
  <si>
    <t>l.</t>
  </si>
  <si>
    <t>m.</t>
  </si>
  <si>
    <t>n.</t>
  </si>
  <si>
    <t>JAŠKI</t>
  </si>
  <si>
    <t xml:space="preserve"> - jaški EJ svetlih mer 200 x 200 x 150 cm</t>
  </si>
  <si>
    <t xml:space="preserve"> - jaški EJ svetlih mer 150 x 150 x 100 cm</t>
  </si>
  <si>
    <t xml:space="preserve"> - jaški EJ svetlih mer 120 x 120 x 100 cm</t>
  </si>
  <si>
    <t xml:space="preserve"> - jaški TKJA svetlih mer 150 x 150 x 100 cm</t>
  </si>
  <si>
    <t xml:space="preserve"> - jaški TKJA svetlih mer 120 x 120 x 100 cm</t>
  </si>
  <si>
    <t xml:space="preserve"> - jaški JR svetlih mer 80 x 80 x 90 cm</t>
  </si>
  <si>
    <t xml:space="preserve"> - jašek JD1 svetlih mer 80 x 80 x 90 cm</t>
  </si>
  <si>
    <t>POKROVI</t>
  </si>
  <si>
    <t>Dobava in vgraditev LTŽ pokrovov  (standard EN 1214) na kabelske jaške v skladu z navodili proizvajalca pokrovov:</t>
  </si>
  <si>
    <t>- pokrovi 800x800 mm, jaški EJ, razred D  (400 kN)</t>
  </si>
  <si>
    <t>- pokrovi 600x1250 mm, jaški EJ, razred D  (400 kN)</t>
  </si>
  <si>
    <t>- pokrovi 600x1250 mm, jaški EJ, razred B  (125 kN)</t>
  </si>
  <si>
    <t>- pokrovi 600x600mm, jaški TKJA, razred B (125 kN)</t>
  </si>
  <si>
    <t xml:space="preserve"> - pokrovi 800x800 mm, jaški JD1, razred B (125 kN)</t>
  </si>
  <si>
    <t>V tem popisu so zajeta gradbena dela za kabelsko kanalizacijo za:
- razvode električnih kablov (EJ), 
- telekomunikacijskih kablov (TKJA) in 
- razvode zunanje razsvetlave (JR).</t>
  </si>
  <si>
    <t>Zakoličevanje trase kanalizacije in jaškov po zakoličbenih podatkih v projektu:</t>
  </si>
  <si>
    <t>Sistemski pokrovi s hladno krčno prehodno cevko za priklop rebraste ali gladke EKK premera 110 mm na zidno uvodnico HSI 150-K…
-  material: pokrov sistema: polikarbonat; vpenjalna matica: mešanica PC/PBT; krčna cev: EPDM
- testnost: plinotesno in vodotesno do 0,5 bara
- TIP: kot npr. HSI 150-D110-KS Hauf Technik ali enakovredno</t>
  </si>
  <si>
    <t>Sistemski pokrov s tesnenjem</t>
  </si>
  <si>
    <t>Jašek EJ-1</t>
  </si>
  <si>
    <t>Jašek TKJA-3</t>
  </si>
  <si>
    <t>Jašek TKJA-5</t>
  </si>
  <si>
    <t>Jašek TKJA-8</t>
  </si>
  <si>
    <t>Jašek TKJA-9</t>
  </si>
  <si>
    <t>Dvostranske zidne uvodnice:
-paket 4 dvostranskih zidnih uvodnic premera 150 mm tesno zaprte z obeh strani za debelino zidu 250 mm
- vrste v višino: 1; vrste v širino: 4
- dimenzija okvirja: 850x 220 mm; razdalja med osmi: 210 mm</t>
  </si>
  <si>
    <t>Dvostranske zidne uvodnice:
-paket 2 dvostranskih zidnih uvodnic premera 150 mm tesno zaprte z obeh strani za debelino zidu 250 mm
- vrste v višino: 1; vrste v širino: 2
- dimenzija okvirja: 430x 220 mm; razdalja med osmi: 210 mm</t>
  </si>
  <si>
    <t>Dvostranske zidne uvodnice:
-paket 3 dvostranskih zidnih uvodnic premera 150 mm tesno zaprte z obeh strani za debelino zidu 250 mm
- vrste v višino: 1; vrste v širino: 3
- dimenzija okvirja: 640x 220 mm; razdalja med osmi: 210 mm</t>
  </si>
  <si>
    <t>Jašek EJ-2</t>
  </si>
  <si>
    <t>Dvostranske zidne uvodnice:
-paket 2x6 dvostranskih zidnih uvodnic premera 150 mm tesno zaprte z obeh strani za debelino zidu 250 mm
- vrste v višino: 2; vrste v širino: 6
- dimenzija okvirja: 1270x 430 mm; razdalja med osmi: 210 mm</t>
  </si>
  <si>
    <r>
      <rPr>
        <b/>
        <sz val="10"/>
        <color theme="1"/>
        <rFont val="Arial CE"/>
        <charset val="238"/>
      </rPr>
      <t>Splošni opis tesnenja:</t>
    </r>
    <r>
      <rPr>
        <sz val="10"/>
        <color theme="1"/>
        <rFont val="Arial CE"/>
        <charset val="238"/>
      </rPr>
      <t xml:space="preserve">
Dvostranske zidne uvodnice premera 150 mm tesno zaprte z obeh strani za debelino stene 250 mm. Vgradnja v opaž.
Material: stenski vložek: ABS s TPE 3-rebrastim tesnilom. Povezovalna cev: PVC; slepa pokrova ABS s tesnilom TPE 
Tesnost: plinotesno in vodotesno do 2,5 bara
- TIP: kot npr. HSI 150-1x4-K2/200 Hauff Technik ali enakovredno</t>
    </r>
  </si>
  <si>
    <t>Jašek EJ-5</t>
  </si>
  <si>
    <t>Jašek EJ-8</t>
  </si>
  <si>
    <t>Dvostranske zidne uvodnice:
-paket 2x3 dvostranskih zidnih uvodnic premera 150 mm tesno zaprte z obeh strani za debelino zidu 250 mm
- vrste v višino: 2; vrste v širino: 3
- dimenzija okvirja: 640 x 430 mm; razdalja med osmi: 210 mm</t>
  </si>
  <si>
    <t>Jašek EJ-10</t>
  </si>
  <si>
    <t>Dvostranske zidne uvodnice:
-paket 6 dvostranskih zidnih uvodnic premera 150 mm tesno zaprte z obeh strani za debelino zidu 250 mm
- vrste v višino: 1; vrste v širino: 6
- dimenzija okvirja: 1270x 220 mm; razdalja med osmi: 210 mm</t>
  </si>
  <si>
    <t>Dvostranske zidne uvodnice:
-paket 5 dvostranskih zidnih uvodnic premera 150 mm tesno zaprte z obeh strani za debelino zidu 250 mm
- vrste v višino: 1; vrste v širino: 5
- dimenzija okvirja: 1060 x 220 mm; razdalja med osmi: 210 mm</t>
  </si>
  <si>
    <t>S K U P A J  ZUNANJI RAZVODI ELEKTRIČNIH INŠTALACIJ (gradbena dela):</t>
  </si>
  <si>
    <t>18.</t>
  </si>
  <si>
    <t>19.</t>
  </si>
  <si>
    <t>20.</t>
  </si>
  <si>
    <t>21.</t>
  </si>
  <si>
    <t>22.</t>
  </si>
  <si>
    <t>TESNENJE 
prehodov kabelske kanalizacije v jaških ob objektih</t>
  </si>
  <si>
    <t>Opomba: tesnenje med kabli in zaščitnimi cevmi je upoštevano pri popisu elektro instalacij. Izvajalec mora poskrbeti, da so izbrani sistemi usklajeni tako, da bodo elementi kompatibilni. Komercialna imena so navedena le kot primer zahtevane kvalitete.</t>
  </si>
  <si>
    <t xml:space="preserve"> - pokrovi 800x800 mm, jaški JR, razred B (125 kN)</t>
  </si>
  <si>
    <r>
      <t xml:space="preserve"> - koalescentni lovilec olj </t>
    </r>
    <r>
      <rPr>
        <b/>
        <sz val="10"/>
        <color theme="1"/>
        <rFont val="Arial"/>
        <family val="2"/>
        <charset val="238"/>
      </rPr>
      <t xml:space="preserve">LO2 </t>
    </r>
    <r>
      <rPr>
        <sz val="10"/>
        <color theme="1"/>
        <rFont val="Arial"/>
        <family val="2"/>
        <charset val="238"/>
      </rPr>
      <t xml:space="preserve"> z by passom s kapaciteto 150l/s (kot OIL _ TECH BP 15 ali enakovredno)</t>
    </r>
  </si>
  <si>
    <r>
      <t xml:space="preserve"> - koalescentni lovilec olj </t>
    </r>
    <r>
      <rPr>
        <b/>
        <sz val="10"/>
        <color theme="1"/>
        <rFont val="Arial"/>
        <family val="2"/>
        <charset val="238"/>
      </rPr>
      <t>LO3</t>
    </r>
    <r>
      <rPr>
        <sz val="10"/>
        <color theme="1"/>
        <rFont val="Arial"/>
        <family val="2"/>
        <charset val="238"/>
      </rPr>
      <t xml:space="preserve">  z by passom s kapaciteto 80l/s (kot OIL _ TECH BP 10 ali enakovredno)</t>
    </r>
  </si>
  <si>
    <t>LOVILEC OLJ in REZERVOAR</t>
  </si>
  <si>
    <t>Zemeljska dela za vgradnjo lovilca olj in rezervoarja so zajeta v postavkah za kanalizacijo.</t>
  </si>
  <si>
    <t>Kompletna izdelava temeljne nosilne plošče in krovne zaščitne plošče za lovilce olj in rezervoarja:</t>
  </si>
  <si>
    <r>
      <t xml:space="preserve">Dobava in vgradnja </t>
    </r>
    <r>
      <rPr>
        <b/>
        <sz val="10"/>
        <color theme="1"/>
        <rFont val="Arial"/>
        <family val="2"/>
        <charset val="238"/>
      </rPr>
      <t>dvoplaščne ležeče cisterne</t>
    </r>
    <r>
      <rPr>
        <sz val="10"/>
        <color theme="1"/>
        <rFont val="Arial"/>
        <family val="2"/>
        <charset val="238"/>
      </rPr>
      <t xml:space="preserve"> (rezervoarja) premera 2.000 mm, dolžine ca. 4.170 mm, koristni volumen z upoštevanjem lokacije prelivnega iztoka mora znašati vsaj 12 m3  - za skladiščenje tehnološke vode, cisterna ima dve vstopni odprtini:
jašek DN 500 za revizijski dostop in vnos potopne črpalke in jašek DN 500 za priklop naprave za merjenje tesnosti medplaščnega prostora in za merilnik nivoja z LTŽ pokrovoma razreda B 125 kN. Lokaciji cevnih priključkov morata ustrezati priključnemu cevovodu.
Cisterna je opremljena z napravo za javljanje netesnosti medplaščnega prostora.</t>
    </r>
  </si>
  <si>
    <t xml:space="preserve"> - beton C25/30, XC2, PV-I, Dmax=16 mm, zaščitni sloj 4 cm</t>
  </si>
  <si>
    <t xml:space="preserve"> - hidroizolac. folija kot npr.Gefitas folija PE 3/300</t>
  </si>
  <si>
    <t xml:space="preserve"> - opaž stranic plošč predvidoma višine 25 cm </t>
  </si>
  <si>
    <t>Pregled kanalizacije s kamero in izdelavo poročila.</t>
  </si>
  <si>
    <t>Dvostranske zidne uvodnice:
- dvostranska zidna uvodnica premera 150 mm tesno zaprte z obeh strani za debelino zidu 250 mm
- dimenzija okvirja: 220x 220 mm; razdalja med osmi: 210 mm</t>
  </si>
  <si>
    <t>S K U P A J   KANALIZACIJA KOMUNALNE ODPADNE VODE (F):</t>
  </si>
  <si>
    <t>S K U P A J   KANALIZACIJA PADAVINSKE ODPADNE VODE (Mc):</t>
  </si>
  <si>
    <r>
      <t xml:space="preserve">LOVILCI OLJ
</t>
    </r>
    <r>
      <rPr>
        <sz val="10"/>
        <rFont val="Arial"/>
        <family val="2"/>
        <charset val="238"/>
      </rPr>
      <t>'Zemeljska dela za vgradnjo lovilcev olj so zajeta v postavkah za kanalizacijo.</t>
    </r>
  </si>
  <si>
    <t>S K U P A J   KANALIZACIJA PADAVINSKE ČISTE VODE (Ms)</t>
  </si>
  <si>
    <t>S K U P A J   KANALIZACIJA INDUSTRIJSKE ODPADNE VODE (T):</t>
  </si>
  <si>
    <t>Odvoz odvečnega materiala od izkopa za  kanalizacijo v nasip v okviru gradbišča skupaj z nakladanjem, zvračanjem in vgrajevanjem v nasip.</t>
  </si>
  <si>
    <t>Zasip kanalizacijskih cevi s selekcioniranim materialom iz izkopa v plasteh po 20 cm s komprimiranjem in valjanjem. Cena zajema tudi dobavo in vgradnjo opozorilnega traku.</t>
  </si>
  <si>
    <t>Zasip kabelskih kanalizacijskih cevi s selekcioniranim materialom iz izkopa v plasteh po 20 cm s komprimiranjem in valjanjem. Cena zajema tudi dobavo in vgradnjo opozorilnega traku.</t>
  </si>
  <si>
    <t>-gramozni tampon debeline min. 25 cm - betonski tlak, utrjevanje min. do Ev2=  80 MN/m2.</t>
  </si>
  <si>
    <t>23.</t>
  </si>
  <si>
    <t>24.</t>
  </si>
  <si>
    <t>Izdelava temelja prometnih znakov  iz betona C 12/15, globine 80 cm, premera 40 cm</t>
  </si>
  <si>
    <r>
      <t xml:space="preserve">Kompletna izvedba temelja kandelabra z jaškom in betonskim pokrovom 40/40 cm </t>
    </r>
    <r>
      <rPr>
        <b/>
        <sz val="10"/>
        <rFont val="Arial"/>
        <family val="2"/>
        <charset val="238"/>
      </rPr>
      <t>(JR-P)</t>
    </r>
    <r>
      <rPr>
        <sz val="10"/>
        <rFont val="Arial"/>
        <family val="2"/>
        <charset val="238"/>
      </rPr>
      <t xml:space="preserve"> montažne izvedbe (kot npr. temelj TL-TEMELJ 100x100 cm x H1000  proizvajalca JADRANKA d.o.o.) z utrditvijo podlage npr. s podložnim betonom, priključitvijo na kabelsko kanalizacije in zasipom. Vse  v skladu z navodili proizvajalca.</t>
    </r>
  </si>
  <si>
    <t>Izkop jarka za ozemljitvene trakove in zasip po položitvi traku. Dobava in polaganje ozemljitvenega traku je zajeta v elektro delu. Jarek širok 40 cm in globok predvidoma 80 cm.</t>
  </si>
  <si>
    <t>Dobava in polaganje PEHD kabelskih rebrastih cevi, znotraj gladka, komplet z opozorilnim trakom ter skupaj z vsemi pomožnimi deli, prenosi in materialom (uvodnicami, distančniki, …):</t>
  </si>
  <si>
    <t xml:space="preserve"> - PEHD cevi  1 x DN 110 mm - rdeče barve</t>
  </si>
  <si>
    <t xml:space="preserve"> - PEHD cevi  2 x DN 110 mm - rdeče barve</t>
  </si>
  <si>
    <t xml:space="preserve"> - PEHD cevi  3 x DN 110 mm - rdeče barve</t>
  </si>
  <si>
    <t xml:space="preserve"> - PEHD cevi  4 x DN 110 mm - rdeče barve</t>
  </si>
  <si>
    <t xml:space="preserve"> - PEHD cevi  5 x DN 110 mm - rdeče barve</t>
  </si>
  <si>
    <t xml:space="preserve"> - PEHD cevi  6 x DN 110 mm - rdeče barve</t>
  </si>
  <si>
    <t xml:space="preserve"> - PEHD cevi  2x3 x DN 110 mm - rdeče barve</t>
  </si>
  <si>
    <t xml:space="preserve"> - PEHD cevi  2x4x DN 110 mm - rdeče barve</t>
  </si>
  <si>
    <t xml:space="preserve"> - PEHD cevi  1 x DN 50 mm - rdeče barve</t>
  </si>
  <si>
    <t xml:space="preserve"> - PEHD cevi  1 x DN 110 mm - rdeče barve - za JR</t>
  </si>
  <si>
    <t xml:space="preserve"> - PEHD cevi  1 x DN 110 mm - rumene  barve</t>
  </si>
  <si>
    <t xml:space="preserve"> - PEHD cevi  2 x DN 110 mm - rumene  barve</t>
  </si>
  <si>
    <t xml:space="preserve"> - PEHD cevi  4  x DN 110 mm - rumene  barve</t>
  </si>
  <si>
    <t xml:space="preserve"> - PEHD cevi  1 x DN 50 mm - rumene  barve</t>
  </si>
  <si>
    <t>Uradna zakoličba objektov odlagališča, ki so predmet razpisa, v skladu z geodetskimi predpisi. Izdelava zakoličbene dokumentacije z zakoličbenenim zapisnikom.</t>
  </si>
  <si>
    <r>
      <rPr>
        <b/>
        <sz val="10"/>
        <rFont val="Arial CE"/>
        <charset val="238"/>
      </rPr>
      <t xml:space="preserve">Priprava dokumentacije </t>
    </r>
    <r>
      <rPr>
        <sz val="10"/>
        <rFont val="Arial CE"/>
        <charset val="238"/>
      </rPr>
      <t>za potrebe izdelave projekta izvedenih del</t>
    </r>
    <r>
      <rPr>
        <b/>
        <sz val="10"/>
        <rFont val="Arial CE"/>
        <charset val="238"/>
      </rPr>
      <t xml:space="preserve"> (PID) </t>
    </r>
    <r>
      <rPr>
        <sz val="10"/>
        <rFont val="Arial CE"/>
        <charset val="238"/>
      </rPr>
      <t>vključno z vsemi vrisanimi shemami, spremembami,..., seznamom z opisom sprememb ter predaja naročniku oz. projektantskemu podjetju.</t>
    </r>
  </si>
  <si>
    <t xml:space="preserve">Nepredvidena dela </t>
  </si>
  <si>
    <t xml:space="preserve">- PE DN 160 </t>
  </si>
  <si>
    <t>Dobava in montaža oplaščene cevi iz nerjavnega jekla (INOX DN 100, fi 200 mm) je zajeta v načrtu strojnih inštalacij. Prav tako preizkus tesnosti in vsa ostala dokazila.</t>
  </si>
  <si>
    <t>DROGOVI ZA ZASTAVE</t>
  </si>
  <si>
    <r>
      <t>Kompletna izvedba</t>
    </r>
    <r>
      <rPr>
        <b/>
        <sz val="10"/>
        <rFont val="Arial"/>
        <family val="2"/>
        <charset val="238"/>
      </rPr>
      <t xml:space="preserve"> temeljev</t>
    </r>
    <r>
      <rPr>
        <sz val="10"/>
        <rFont val="Arial"/>
        <family val="2"/>
        <charset val="238"/>
      </rPr>
      <t xml:space="preserve"> </t>
    </r>
    <r>
      <rPr>
        <b/>
        <sz val="10"/>
        <rFont val="Arial"/>
        <family val="2"/>
        <charset val="238"/>
      </rPr>
      <t>uličnih</t>
    </r>
    <r>
      <rPr>
        <sz val="10"/>
        <rFont val="Arial"/>
        <family val="2"/>
        <charset val="238"/>
      </rPr>
      <t xml:space="preserve"> </t>
    </r>
    <r>
      <rPr>
        <b/>
        <sz val="10"/>
        <rFont val="Arial"/>
        <family val="2"/>
        <charset val="238"/>
      </rPr>
      <t>svetilk vel. 70x70x120 cm (pri jaških JR):</t>
    </r>
    <r>
      <rPr>
        <sz val="10"/>
        <rFont val="Arial"/>
        <family val="2"/>
        <charset val="238"/>
      </rPr>
      <t xml:space="preserve">
 - izkop, zasip za temeljem in odvoz viška materiala je zajet v postavkah za kabelsko kanalizacijo
~ podložni beton C12/15 -X0, v debelini 10 cm vključno z opažem
~ beton temelja; beton C20/35, XC2 CI.0.2, Dmax=16mm, NOZT 100 po SIST EN 206-1 in SIST 1026, SIST EN 1992-1-1, zaščitni sloj 4 cm, izvedbeni razred 2 po SIST EN 13670 in NAD, tolerančni razred 1 po SIST EN 13670 in NAD, obdelava vidnih opaženih površin po SIST EN 13670 in NAD osnovna VB 2 
~ dobava in vgradnja PE-HD cevi fi 80 mm - vgradnja v beton 
- armatura B500B (50 kg/kos)
~ vgradnja sider in šablon za svetilko. Sidra in šablone nabavi in dostavi dobavitelj uličnih svetilk, 
~ opaž točkovnega temelja (opaženje, razopaženje in čiščenje).</t>
    </r>
  </si>
  <si>
    <r>
      <t>Kompletna izvedba</t>
    </r>
    <r>
      <rPr>
        <b/>
        <sz val="10"/>
        <rFont val="Arial"/>
        <family val="2"/>
        <charset val="238"/>
      </rPr>
      <t xml:space="preserve"> temeljev</t>
    </r>
    <r>
      <rPr>
        <sz val="10"/>
        <rFont val="Arial"/>
        <family val="2"/>
        <charset val="238"/>
      </rPr>
      <t xml:space="preserve"> </t>
    </r>
    <r>
      <rPr>
        <b/>
        <sz val="10"/>
        <rFont val="Arial"/>
        <family val="2"/>
        <charset val="238"/>
      </rPr>
      <t>drogov za zastave vel. 70x70x120 cm:</t>
    </r>
    <r>
      <rPr>
        <sz val="10"/>
        <rFont val="Arial"/>
        <family val="2"/>
        <charset val="238"/>
      </rPr>
      <t xml:space="preserve">
 - izkop, zasip za temeljem in odvoz viška materiala,
~ podložni beton C12/15 -X0, v debelini 10 cm vključno z opažem
~ beton temelja; beton C30/37, XF3, CI.0.2, Dmax=16mm, NOZT 100 po SIST EN 206-1 in SIST 1026, SIST EN 1992-1-1, zaščitni sloj 4 cm, izvedbeni razred 2 po SIST EN 13670 in NAD, tolerančni razred 1 po SIST EN 13670 in NAD, obdelava vidnih opaženih površin po SIST EN 13670 in NAD osnovna VB 2 
- armatura B500B  (50 kg/kos)
~ opaž točkovnega temelja (opaženje, razopaženje in čiščenje),
- vgradnja sider za drog v temelj s šablono s fiksiranjem v opaž pred betoniranjem (brez dobave sider).</t>
    </r>
  </si>
  <si>
    <t>Dobava, raznos in polaganje betonskih robnikov v betonski temelj iz betona C12/15, z zalivanjem stikov s cementno malto, skupaj z zemeljskimi in vsemi pomožnimi deli ter prenosi. Poglobljeni in dvignjeni robniki.</t>
  </si>
  <si>
    <t>2102; osmerokotnik -  Ustavi (STOP)</t>
  </si>
  <si>
    <t>črta 5121 (1-1-1) ločilna prekinjena črta, š=15 cm</t>
  </si>
  <si>
    <t>črta 5121 (3-3-3) ločilna prekinjena črta, š=15 cm</t>
  </si>
  <si>
    <t xml:space="preserve">črta 5112 robna neprekinjena črta ob HALI, š=15 cm </t>
  </si>
  <si>
    <t>črta 5211 neprekinjena široka prečna črta črta, š= 50 cm</t>
  </si>
  <si>
    <t>črta 5111  (ločilna neprekinjena črta), šir. črte 15 cm</t>
  </si>
  <si>
    <t xml:space="preserve"> - 5340 (intervencijska površina) - črta š=10 cm</t>
  </si>
  <si>
    <t xml:space="preserve"> - 5508 - napis "INTERVENCIJSKA POVRŠINA"</t>
  </si>
  <si>
    <t>Izdelava označbe s simboli z enokomponentno belo barvo, deb. plasti suhe snovi 300 mikronov</t>
  </si>
  <si>
    <t xml:space="preserve">Dobava in montaža drogov za zastave na predhodno vgrajena sidra v armirano betonskem temelju ter pripravo za ozemljitev drogov. Sama izvedba ozemljitve ni predmet tega popisa;
~ višina drogov: 7,00 m
~ premer cevi: 80 mm
~ obročki za vpenjanje zastave po daljši strani (na drogu): 6 kosov
~ prečna nosilna palica za zastavo: 1,00 m 
~ uho za prečno palico: 1 kos
~ material: prašno barvan Alu
~ barva: po izboru naročnika
~ funkcionalnost: uležajen vrtilni mehanizem omogoča obračanje zastave po vetru za poln krog (360°), spuščanje zastave s kompletnim mehanizmom, samodejno dvigovanje zastave- jeklena vrv in utež znotraj droga.
~ dimenzije in vpenjanje zastave: za zastave velikosti 100x300 cm, vpeta vodoravno na nosilno palico po krajši stranici in vpeta z obročki po daljši stranici.
~ tipi zastav: določi naročnik
~ montaža: vijačenje droga na prej v betonirano sidro. Sidra za vgradnjo v AB temelj dostavi dobavitelj drogov. </t>
  </si>
  <si>
    <r>
      <t xml:space="preserve">Zaključno </t>
    </r>
    <r>
      <rPr>
        <b/>
        <sz val="10"/>
        <rFont val="Arial CE"/>
        <charset val="238"/>
      </rPr>
      <t xml:space="preserve">generalno čiščenje celotnega gradbišča.  objektov </t>
    </r>
    <r>
      <rPr>
        <sz val="10"/>
        <rFont val="Arial CE"/>
        <charset val="238"/>
      </rPr>
      <t>(TO, USO, hala nad silosom in drugi manjši objekti) in opreme ter površin zunanje ureditve pred tehničnim pregledom in predajo objektov naročniku.</t>
    </r>
  </si>
  <si>
    <t>ČIŠČENJE</t>
  </si>
  <si>
    <t xml:space="preserve"> - rahljanje s frezanjem globine ca. 25 cm</t>
  </si>
  <si>
    <t>Rahljanje zbite zemlje pred nasipom rodovitne prsti (humusa). Način in globina rahljanja se določi na licu mesta glede na zbitost zemljine.
Obračunska enota je haktar (ha).</t>
  </si>
  <si>
    <t>Rahljanje splaniranih površin rodovitne zemlje. Način rahljanja se določi na licu mesta glede na zbitost zemljine. Obračunska enota je haktar (ha).</t>
  </si>
  <si>
    <t xml:space="preserve"> - globinsko rahljanje zemlje globine 25-50 cm in frezanje globine do 25 cm (npr. v območju transportnih poti)</t>
  </si>
  <si>
    <t xml:space="preserve"> - globinsko rahljanje zemlje globine 25-50 cm in frezanje globine do 25 cm  (npr. v območju transportnih poti)</t>
  </si>
  <si>
    <t>UREDITEV NJIVSKIH IN GOZDNIH POVRŠIN</t>
  </si>
  <si>
    <t>UREDITEV POVRŠIN V OBMOČJU PLATOJA IN PARKOV</t>
  </si>
  <si>
    <t>Dodatno gnojenje z visoko kakovostnim gnojilom naravnega izvora z mikroorganizmi, ki biološko aktivirajo tla. Gnojilo kvalitete kot Biogrena proizvajalca Unichem d.o.o., poraba gnojila 20 kg na 100 m2  (2 t/ha) na sloj debeline ca. 30 cm. Gnojilo se plitvo zagrebe. 
Praviloma se dognojuje neživa rodovitna prst z gradbiščne deponije zaradi dolgotrajnega deponiranja.
Izmera po dognojeni površini rodovitne prsti.</t>
  </si>
  <si>
    <t>ODVOZ VIŠKA MATERIALA</t>
  </si>
  <si>
    <t xml:space="preserve">Nakladanje in odvoz viška zemeljskega materiala do III.ktg na stalno deponijo, ki jo preskrbi izvajalec z vsemi stroški deponiranja in morebitnimi taksami. </t>
  </si>
  <si>
    <t>OBSTOJEČA DEPONIJA HUMOZNE PRSTI</t>
  </si>
  <si>
    <t>Pedološka analiza zemlje na začasni deponiji. Analiza se na treh lokacijah izvede v vrhnjem sloju deb. 10 cm in nato v slojih po 1 m deponirane zemlje. Analiza naj vsebuje: kislost tal (pH), dostopni fosfor, kalij, magnezij in organsko snov. Poročilo naj vsebuje navodila za gnojenje.</t>
  </si>
  <si>
    <t>Posev s črno  deteljo (Trifolium pratense) za zeleno gnojenje na gradbiščni deponiji humozne zemljine: 20 kg/ha.  (deponija se poseje po odstranjenem zgornjem sloju žive prsti).</t>
  </si>
  <si>
    <t>Planiranje površin z razstiranjem izkopanega zemeljskega materala do točnosti +-5 cm pred nasutjem rodovitne prsti. Oblikovanje terena v projektiranih naklonih z rahlim uvaljanjem.</t>
  </si>
  <si>
    <t>Humuziranje zelenic v debelini 0,30 m med objekti z nakladanjem in  dovozom prsti z gradbiščne deponije na povprečni razdalji do 500 m, razstiranje in planiranje do točnosti +-3 cm.</t>
  </si>
  <si>
    <t>V primeru posaditve drevesa na lokaciji obstoječega gramoznega nasipa je treba tega zamenjati z zemljo (npr. z meljem). Postavke zajema odkop gramoznega nasipa, odvoz na deponijo v območju gradbišča in izdelavo novega nasipa iz zemeljskega materiala z nakladanjem in dovozom z gradbiščne deponije. Zamenjati je treba gramozni material vsaj 3 m od drevesa do globine vsaj 0,70 m (skupaj s slojem humusa 1,00m).</t>
  </si>
  <si>
    <t>Izkop jarkov za kanal. cevi z razširitvijo izkopa za jaške, vtočne jaške in druge objekte kanalizacije z odmetom ob rob izkopa
 - izkop v III..ktg - gramoz</t>
  </si>
  <si>
    <t>Izkop jarkov za kanal. cevi z razširitvijo izkopa za jaške, vtočne jaške in druge objekte kanalizacije z odmetom ob rob izkopa
 - izkop v III.ktg - gramoz</t>
  </si>
  <si>
    <t>- PE DN 200 - priključki na požiralnike</t>
  </si>
  <si>
    <t>- PE DN 630</t>
  </si>
  <si>
    <t>Izkop jarkov za cevi z razširitvijo izkopa za hidrante in druge objekte kanalizacije z odmetom ob rob izkopa
 - izkop v III.ktg - gramoz</t>
  </si>
  <si>
    <t>Izkop jarkov za kabelsko  kanalizacijo z razširitvijo in poglobitvijo izkopa za jaške in druge objekte kanalizacije z odmetom ob rob izkopa
 - izkop v III.ktg - gramoz</t>
  </si>
  <si>
    <t>Dobava in vgrajevanje betona C20/25 Dmax=16 mm za betonsko posteljico in obbetoniranje cevi.Beton se vgrajuje postopoma med posamezne sloje cevi, polna obbetoniranost vseh cevi.</t>
  </si>
  <si>
    <t>Kompletna izdelava betonskega kabelskega z izvedbo priključkov kabelskih cev:
- beton C30/37-XC4-XD1-XF3, PVII, Dmax=16 mm,
- podložni beton C12/15-XC0
- armatura B500B,
- opaž,
- ponikovalnica v dnu jaška iz cevi PEHD 110 mm dolž. 0,5 m , drenažno nasutje 0,125 m3
Jaške izdelati skladno s PZI dokumentacijo.</t>
  </si>
  <si>
    <t>- dimenzij 15/25/100 cm - vtočni robniki</t>
  </si>
  <si>
    <t>- dimenzij 8/20/100 cm - vtočni robniki</t>
  </si>
  <si>
    <r>
      <rPr>
        <b/>
        <sz val="10"/>
        <rFont val="Arial CE"/>
        <charset val="238"/>
      </rPr>
      <t>Splošno določilo za geodetska dela:</t>
    </r>
    <r>
      <rPr>
        <sz val="10"/>
        <rFont val="Arial CE"/>
        <charset val="238"/>
      </rPr>
      <t xml:space="preserve">
Morebitna geodetska dela, ki predstavljajo pomožna dela za izvajanje gradbenih del, kot npr. podajanje višin posameznih gradbenih elementov, obnavljanje zakoličbenih točk in osi, kakor tudi vsa ostala geodetska dela, ki niso posebej specificirana v tem popisu del, so upoštevana v enotnih cenah posameznih pozicij ali v splošnih stroških obratovanja gradbišča.
Izvajalcu se prizna zakoličba posameznih elementov 1 x za vse faze del. Izvajalec si mora po zakoličbi urediti tudi zavarovanje zakoličbenih točk. V kolikor se zakoličbene točke med gradnjo uničijo, jih izvajalec nadomesti na lastne stroške.</t>
    </r>
  </si>
  <si>
    <t>Izdelava geodetskih posnetkov dejanskega izvedenega stanja vseh gradbenih posegov in izdelava načrta izvedenega stanja s certifikatom).</t>
  </si>
  <si>
    <t>mes</t>
  </si>
  <si>
    <t>Zaslon LCD TV (kot npr.: 4K Samsung 85inch)</t>
  </si>
  <si>
    <t>Prenosni računalnik priklopljenega na LCD TV</t>
  </si>
  <si>
    <t>Multifunkcijske naprave   (kot npr. DEVELOP Ineo + 458)</t>
  </si>
  <si>
    <t>Komunikacijske omare.</t>
  </si>
  <si>
    <t xml:space="preserve"> - obratovanje in vzdrževanje objektov za  zagotavljanje zmogljivosti in ureditev za potrebe naročnikav v celotnem času gradnje; obračuna se mesečno  glede na trajanje obratovanja gradbišča.</t>
  </si>
  <si>
    <t xml:space="preserve"> - odstranitev objektov za  zagotavljanje zmogljivosti in ureditev za potrebe naročnikav, čiščenje in vzpostavitev prvotnega stanja</t>
  </si>
  <si>
    <t>2..5.</t>
  </si>
  <si>
    <r>
      <t>Kompletna dela za</t>
    </r>
    <r>
      <rPr>
        <b/>
        <sz val="10"/>
        <rFont val="Arial CE"/>
        <charset val="238"/>
      </rPr>
      <t xml:space="preserve"> zagotavljanja zmogljivosti in ureditev za potrebe naročnika  </t>
    </r>
    <r>
      <rPr>
        <sz val="10"/>
        <rFont val="Arial CE"/>
        <charset val="238"/>
      </rPr>
      <t>v skladu z razpisno dokumentacijo (dokument Posebni tehnični pogoji organizacije gradbišča, št. NRVB---6X1020):</t>
    </r>
  </si>
  <si>
    <t>Izdelava označbe na robniku s talnim označevalnim trakom, rdeče-bela oznaka, nedrseče izvedbe, širine 75 mm, primeren za uporabo na prostem, samolepilna izvedba.</t>
  </si>
  <si>
    <t xml:space="preserve"> simbol 5234 pas za pešce</t>
  </si>
  <si>
    <t>2417; 40x40 cm; RA2 (intervencijska pot)</t>
  </si>
  <si>
    <t>4803; dopolnilna tabla 40 cm; RA2 (Dovozna pot za gasilska vozila)</t>
  </si>
  <si>
    <t>črta 5122 robna prekinjena črta, š=15 cm, š=10 cm</t>
  </si>
  <si>
    <t>črta 5231 prehod za pešce</t>
  </si>
  <si>
    <t>črta 5321 zaporna ploskev</t>
  </si>
  <si>
    <t>Dobava in montaža  koalescentnega lovilca mineralnega olj iz montažnih delov, skupaj s krovno ploščo in LŽ pokrovi razreda D 400 kN ter sidranjem v talno betonsko ploščo. Z notranjim zaščitnim premazom, polnenjem z vodo in vsemi pomožnimi deli in materiali. Lovilec olj izdelan skladno s standardom SIST EN 858. Lovilec olj mora biti vgrajen in zasut v skladu z navodili proizvajalca.
Lovilci olj morajo biti primerni za vgradnjo pod povoznimi površinami.</t>
  </si>
  <si>
    <t>Izmera izkopov in transportov je v raščenem stanju zemljine, izmera nasipov pa v vgrajenem stanju zemljine.
V cenah na enoto morajo biti zajeti vsi stroški, ki so navedeni v Splošnih pogojih za Zemljeska dela v razpisni dokumentaciji.</t>
  </si>
  <si>
    <t xml:space="preserve"> - odstranitev gradbišča, čiščenje in vzpostavitev končnega stanja skladno s projektno dokumentacijo</t>
  </si>
  <si>
    <t>Kontejnerska zloženka velikosti cca 12 x 35 m ( cca 420m2 ) z vso notranjo opremo, gasilnimi aparati, oprema za čiščenje obuval v skladu z razpisno dokumentacijo.</t>
  </si>
  <si>
    <t xml:space="preserve"> - pokrita in asfaltirana parkirišča za vozila naročnika ob kontejnerjih, 25 parkirnih mest, dolžina nadstreška min. 7 m. Okvirna površina asfaltiranih površin 3400 m2</t>
  </si>
  <si>
    <r>
      <t>Zagotovitev</t>
    </r>
    <r>
      <rPr>
        <b/>
        <sz val="10"/>
        <rFont val="Arial CE"/>
        <charset val="238"/>
      </rPr>
      <t xml:space="preserve"> pranja koles</t>
    </r>
    <r>
      <rPr>
        <sz val="10"/>
        <rFont val="Arial CE"/>
        <charset val="238"/>
      </rPr>
      <t xml:space="preserve"> mehanizacije pred izvozom izven gradbišča za ves čas gradnje v skladu z zahtevami v PVO in razpisnimi pogoji npr. s postavitvijo  in vzdrževanjem ter odstranitev po končanju del avtomatske </t>
    </r>
    <r>
      <rPr>
        <b/>
        <sz val="10"/>
        <rFont val="Arial CE"/>
        <charset val="238"/>
      </rPr>
      <t>mobilne pralnice</t>
    </r>
    <r>
      <rPr>
        <sz val="10"/>
        <rFont val="Arial CE"/>
        <charset val="238"/>
      </rPr>
      <t xml:space="preserve"> za tovorna vozila in gradbeno mehanizacijo ustreznih dimenzij in kapacitete s priključkom na gradbiščno NN omrežje in vodovodno omrežje. </t>
    </r>
  </si>
  <si>
    <t xml:space="preserve">Postavljanje profilov, obojestransko količenje ter
ostala pomožna dela z vsemi raznosi in meritvami,
- na ravninskem terenu
Obračuna se mesečno sorazmerno v  odstotku priznanih  izvedenih del od pogodbene vrednosti. </t>
  </si>
  <si>
    <t xml:space="preserve">Zavarovanje profilov osi, obojestransko s količki, zavarovanimi s trikotnikom iz letev, označbe na količkih, 2x niveliranje ter zapisnik - na ravninskem terenu.
Obračuna se mesečno sorazmerno v  odstotku priznanih  izvedenih del od pogodbene vrednosti. </t>
  </si>
  <si>
    <r>
      <t xml:space="preserve">Kompletna izvedba postavitve </t>
    </r>
    <r>
      <rPr>
        <b/>
        <sz val="10"/>
        <rFont val="Arial CE"/>
        <charset val="238"/>
      </rPr>
      <t>gradbiščne table</t>
    </r>
    <r>
      <rPr>
        <sz val="10"/>
        <rFont val="Arial CE"/>
        <charset val="238"/>
      </rPr>
      <t xml:space="preserve"> velikosti do 6 m2 z nosilno konstrukcijo in temelji in napisom na tabli v skladu s predpisi in po zahtevah naročnika.
Vzdrževanje table ves čas gradnje ter odstranitev po zaključku del.</t>
    </r>
  </si>
  <si>
    <t xml:space="preserve"> - vse druge aktivnosti in dela, ki so potrebna za gradnjo in dokončanja predmetnih del v skladu s splošno gradbeno prakso in normativi, ki veljajo v RS, razen tistih, ki so v tem popisu posebej prikazana v ločenih postavkah. </t>
  </si>
  <si>
    <t>Odstranitev začasne gradbiščne ceste po končanju del z ureditvijo površin v skladu s projektno dokumentacijo.</t>
  </si>
  <si>
    <t>ZUNANJA UREDITEV - 1. faza</t>
  </si>
  <si>
    <t>ZUNANJA UREDITEV - 2. faza</t>
  </si>
  <si>
    <t>SKUPAJ 1. faza:</t>
  </si>
  <si>
    <t>SKUPAJ 2. faza:</t>
  </si>
  <si>
    <t>ZUNANJA UREDITEV - 1. in 2. faza</t>
  </si>
  <si>
    <t>A.1.</t>
  </si>
  <si>
    <t>Opomba:</t>
  </si>
  <si>
    <t>V popisu je predvideno, da se bodo objekti 2. faze gradili istočasno s 1. fazo.</t>
  </si>
  <si>
    <t>Zato so vsa pripravljalna  dela, organizacija gradbišča,  zemeljska dela in monitoring med gradnjo  popisana in stroškovno upoštevana v popisu za 1. fazo.</t>
  </si>
  <si>
    <t>V tem popisu so zajeta zemeljska dela pod koto rodovitne prsti -  humusa. Odkop rodovitne prsti je zajet v poglavju Zemeljska dela.
Ostala dela, kot so ureditev zgornjega ustroja prometnih površin in končna ureditev platoja, so v celoti zajeta v sklopu gradbenih ureditev površin platoja odlagališča.</t>
  </si>
  <si>
    <t>Izkop jarkov za kanal. cevi z razširitvijo izkopa za jaške, vtočne jaške in druge objekte kanalizacije z odmetom ob rob izkopa
 - izkop v III.- IV.ktg - gramoz</t>
  </si>
  <si>
    <t>Odvoz odvečnega materiala iz izkopa za  kanalizacijo na deponijo, ki jo preskrbi izvajalec z vsemi stroški deponiranja.</t>
  </si>
  <si>
    <t>- PE DN 160 - priključki na požiralnike</t>
  </si>
  <si>
    <t>V tem popisu so popisana dela za kanalizacijo na odseku  Ms 1.3 - 2. faza.</t>
  </si>
  <si>
    <t>- dimenzij 8/20/100 cm - ob zgradbi TO - 2.faza</t>
  </si>
  <si>
    <t>Nasutje prodca granulacije 32 mm v debelini 10 cm ob zgradbi TO.</t>
  </si>
  <si>
    <t>a</t>
  </si>
  <si>
    <t>črta 5112  (robna neprekinjena črta), šir. črte 15 cm</t>
  </si>
  <si>
    <t>črta 5212 prekinjena široka prečna črta črta, raster 100x50 cm, š= 50 cm</t>
  </si>
  <si>
    <t xml:space="preserve"> simbol 5604 križišče s prednostno cesto</t>
  </si>
  <si>
    <t>- 2101; trikotnik - Križišče/cestni priključek s prednostno cesto</t>
  </si>
  <si>
    <r>
      <t xml:space="preserve">Kompletna izvedba </t>
    </r>
    <r>
      <rPr>
        <b/>
        <sz val="10"/>
        <rFont val="Arial CE"/>
        <charset val="238"/>
      </rPr>
      <t>organizacije gradbišča</t>
    </r>
    <r>
      <rPr>
        <sz val="10"/>
        <rFont val="Arial CE"/>
        <charset val="238"/>
      </rPr>
      <t xml:space="preserve"> za celotni obseg del, ki je predmet razpisa, za ves čas gradnje do končne primopredaje objektov investitorju. Dela obsegajo:
- Postavitev začasnih gradbiščnih objektov,
- Ureditev začasnih komunikacijskih in transportnih poti s prometno signalizacijo in priključitev na javne ceste z vso potrebno dokumentacijo in vsemi potrebnimi soglasji, 
- Priprava površin za postavitev začasnih objektov in sanacija teh po končanju del,
- Zavarovanje gradbišča proti okolici in proti tretjim osebam: ograje,
- Začasna preskrba z vodo, energijo, telefon, ureditev odpadnih voda,
- Ukrepi za zagotavljanje varnosti in zdravja pri delu (VZD) na gradbišču,
- ukrepi za varovanje okolja,
- ravnanje z odpadki nastalih na gradbišču v skladu s predpisi (odvoz na urejene deponije),
- tekoče preiskave v skladu s projektom in predpisi,
- vzdrževanje območja gradbišča: košnja (mulčenje) na območju neobremenjenega nasipa, deponije humusa itd., zatiranje invazivnih rastlin in plevela na območju obremenilnega nasipa itd.</t>
    </r>
  </si>
  <si>
    <t>A.6</t>
  </si>
  <si>
    <t>A.6.1</t>
  </si>
  <si>
    <t>A.6.2</t>
  </si>
  <si>
    <t>Izdelava, dobava in montaža jeklenega vročecinkanega stopnišča s kompletno opremo, sidrni elementi, ograje, pohodne površine, montažne rampe za dostop do delovišč, rampa za izhod iz stopnišča, podkonstrukcija za dvižne vode in morabitno dvigalo. Stopnišče v sestavi:</t>
  </si>
  <si>
    <t>Nosilna konstrukcija:     140 ton</t>
  </si>
  <si>
    <t>Pohodne mreže 22/22-30/3 mm z ojačanimi robovi: 480 m2</t>
  </si>
  <si>
    <t>Nastopne stopniščne površine iz pohodne mreže 22/22-30/3mm z ojačanim in protizdrsnim robom, velikost 28 x 150 cm, 290 kos</t>
  </si>
  <si>
    <t>Stopniščne ograje in ograje podestov, verikalne prečke na razmaku 10 cm in čelni rob; 660 m1</t>
  </si>
  <si>
    <t>Demontaža kompletnega stopnišča z nalaganjem in odvozom na deponijo naročnika oddaljeno do 20 km</t>
  </si>
  <si>
    <t xml:space="preserve">Dobava in vgradnja kovinskih konstrukcij v silosu iz vročevaljanih elementov iz konstrucijskega jekla S235JR; elementi so vroče cinkani. Izvajalec v enotni ceni predvidi tudi projektiranje, statično presojo konstrukcije, izdelavo delavniške dokumentacije in dokazila o zanesljivosti objekta, Razred izvedbe EXC 2; Projektiranje, dobava in montaža v skladu s Posebnimi tehničnimi pogoji organizacije gradbišča, točka 3.11 v poročilu NRVB---6X1020; </t>
  </si>
  <si>
    <t>STOPNIŠČE ZA DOSTOP V SILOS V ČASU GRADBENIH DEL</t>
  </si>
  <si>
    <r>
      <rPr>
        <b/>
        <sz val="10"/>
        <rFont val="Arial CE"/>
        <charset val="238"/>
      </rPr>
      <t>Splošna določila:</t>
    </r>
    <r>
      <rPr>
        <sz val="10"/>
        <rFont val="Arial CE"/>
        <charset val="238"/>
      </rPr>
      <t xml:space="preserve">
Spremljajoča dela obsegajo: 
- organizacijo, zaščito in oznacitev gradbišča, ograjo in začasne objekte; 
- organizacijo varstva pri delu z vsemi potrebnimi elaborati;
- sprotna geodetska dela, 
- stroške gradbiščnih prikljuckov, koordinacijo gradnje,  
- zavarovanja izvajalcev in objekta za čas gradnje;
organizacijo vseh strokovnih ogledov in meritev,
sprotno in končno čiščenje, sprotno zaščito
izgotovljenih elementov, vzpostavitev okolice v
prvotno stanje; odvoz odvečnega materiala na
komunalno deponijo, z vodenjem evidenc in
plačilom taks, interne transporte in zunanje
transporte; osebne, manipulacijske in režijske
stroške izvajalcev na objektu;
vse v skladu z veljavnimi normativi in splošno prakso v RS (Združenje gradbeništva Slovenije) ter zahtevami iz projektne in razpisne dokumentacije.
V enotnih cenah je potrebno zajeti vse stroške organizacije gradbišča skladno z izdelanim Varnostnim načrtom NRVB---7P/10 in Posebnimi tehničnimi pogoji organizacije gradbišča NRVB --- 6X1020</t>
    </r>
  </si>
  <si>
    <r>
      <t xml:space="preserve">Izdelava PZI in delavniške dokumentacije skladno z Gradbenim zakonom in Pravilnikom o podrobnejši vsebini dokumentacije in obrazcih, poezanih z graditvio objektov za celotni obseg dostopnega stopnišča v silos vključno s sidranjem v talno ploščo silosa in ureditvijo montažnih prehodov na mesta delovišča. </t>
    </r>
    <r>
      <rPr>
        <b/>
        <sz val="10"/>
        <rFont val="Arial CE"/>
        <charset val="238"/>
      </rPr>
      <t>Konstrukcija mora biti v celoti demontažna in zagotavljati mora bistvene lastnosti objekta za splošno - javno uporabo</t>
    </r>
  </si>
  <si>
    <t>Investitor:            ARAO</t>
  </si>
  <si>
    <t xml:space="preserve">            LOT 2 - Objekti odlagališča</t>
  </si>
  <si>
    <t xml:space="preserve">       LOT 2 - Objekti odlagališča</t>
  </si>
  <si>
    <t xml:space="preserve">                LOT 2 - Objekti odlagališča</t>
  </si>
  <si>
    <t xml:space="preserve">            LOT 2 - Objekti odlagališča - 2. faza</t>
  </si>
  <si>
    <t xml:space="preserve">       LOT 2 - Objekti odlagališča - 2. faza</t>
  </si>
  <si>
    <t>LOT 2 - Objekti odlagališča</t>
  </si>
  <si>
    <t>ARAO</t>
  </si>
  <si>
    <t xml:space="preserve"> NOTRANJA OGRAJA</t>
  </si>
  <si>
    <t>Zunanja ograja je v obsegu LOT 1.</t>
  </si>
  <si>
    <t>S K U P A J     NOTRANJA OGRAJA:</t>
  </si>
  <si>
    <r>
      <t>ZUNANJA IN NOTRANJA OBODNA SERVISNA CESTA</t>
    </r>
    <r>
      <rPr>
        <sz val="10"/>
        <rFont val="Arial"/>
        <family val="2"/>
        <charset val="238"/>
      </rPr>
      <t xml:space="preserve"> je v obsegu del LOT 1</t>
    </r>
  </si>
  <si>
    <r>
      <t>FIZIČNO VAROVANJE</t>
    </r>
    <r>
      <rPr>
        <sz val="10"/>
        <rFont val="Arial CE"/>
        <charset val="238"/>
      </rPr>
      <t xml:space="preserve"> (v obsegu LOT 1)</t>
    </r>
  </si>
  <si>
    <r>
      <t xml:space="preserve">FIZIČNO IN TEHNIČNO VAROVANJE GRADBIŠČA
</t>
    </r>
    <r>
      <rPr>
        <sz val="11"/>
        <rFont val="Arial CE"/>
        <charset val="238"/>
      </rPr>
      <t>je v obsegu LOT 1</t>
    </r>
  </si>
  <si>
    <r>
      <t xml:space="preserve">GEODETSKA DELA
</t>
    </r>
    <r>
      <rPr>
        <sz val="10"/>
        <rFont val="Arial CE"/>
        <charset val="238"/>
      </rPr>
      <t>za celotni obseg LOT 2</t>
    </r>
  </si>
  <si>
    <t>Zakoličevanje osi trase ceste, na ravninskem
terenu - interne ceste</t>
  </si>
  <si>
    <t xml:space="preserve"> - Odstranitev začasne gradbiščne ceste od priključka na Vrbinsko cesto do ograje NSRAO po končanju del z ureditvijo površin v skladu s projektno dokumentacijo.</t>
  </si>
  <si>
    <r>
      <t xml:space="preserve"> - obratovanje in vzdrževanje celotnega gradbišča </t>
    </r>
    <r>
      <rPr>
        <b/>
        <sz val="10"/>
        <rFont val="Arial CE"/>
        <charset val="238"/>
      </rPr>
      <t>vključno z začasno dostopno cesto od Vrbinske ceste do ograje NSRAO</t>
    </r>
    <r>
      <rPr>
        <sz val="10"/>
        <rFont val="Arial CE"/>
        <family val="2"/>
        <charset val="238"/>
      </rPr>
      <t xml:space="preserve"> v celotnem času gradnje; obračuna se mesečno glede na trajanje obratovanja gradbišča.</t>
    </r>
  </si>
  <si>
    <t>SKLOP:</t>
  </si>
  <si>
    <t>A.6_L2</t>
  </si>
  <si>
    <t>MONITORING MED GRADNJO</t>
  </si>
  <si>
    <r>
      <t xml:space="preserve">Vsa poročila (pisne postopke) za monitoring izvajalec preda naročniku v pregled in odobritev v elektronski obliki.  Končna odobrena poročila preda izvajalec naročniku v </t>
    </r>
    <r>
      <rPr>
        <b/>
        <sz val="10"/>
        <rFont val="Arial CE"/>
        <charset val="238"/>
      </rPr>
      <t xml:space="preserve">6 izvodih </t>
    </r>
    <r>
      <rPr>
        <sz val="10"/>
        <rFont val="Arial CE"/>
        <charset val="238"/>
      </rPr>
      <t>v tiskani in digitalni obliki (npr. CD ali drugi dogovorjeni obliki). Monitoring se izvaja v skladu z odobrenimi pisnimi postopki - poročili.</t>
    </r>
  </si>
  <si>
    <t>Referenčna dokumentacija:</t>
  </si>
  <si>
    <t>TEHNIČNO OPAZOVANJE</t>
  </si>
  <si>
    <t>Tehnično opazovanje objekta za silos</t>
  </si>
  <si>
    <t>7/1 Primarna podgradnja</t>
  </si>
  <si>
    <t>7/2 Zaščita gradbene jame pred hidravličnim lomom tal</t>
  </si>
  <si>
    <t>7/3 Načrt geotehničnega monitoringa</t>
  </si>
  <si>
    <t xml:space="preserve">Kompletna izvedba tehničnega opazovanja objekta za silos z izdelavo pisnega postopka v skladu z usmeritvami in merili za izvajanje opazovanj, ki so opredeljeni v razpisni dokumentaciji in projektu PZI vključno z izdelavo poročil. Opazovanje obsega spremljanje:
a. načina in učinkovitosti izvajanja črpanja podzemne vode v razbremenilnih vodnjakih za potrebe gradnje silosa (po fazah izkopa in gradnje);
b. prepustnosti primarne obloge silosa (stiki, razpoke);
c. erozije hribine v zvezi s prepustnostjo primarne obloge silosa; in
d. prepustnosti sekundarne obloge silosa (stiki, razpoke).
 Obračun se izvaja mesečno sorazmerno v odstotku izvedenih del za silos.
</t>
  </si>
  <si>
    <t>Tehnično opazovanje objektov</t>
  </si>
  <si>
    <t>Referenčna dokumentacija: 
Program tehničnih opazovanj v fazi gradnje, 
elaborat št. NRVB---7P/01, junij 2021</t>
  </si>
  <si>
    <t>Geološko - geotehnična spremlajva gradnje</t>
  </si>
  <si>
    <t>SPLOŠNO</t>
  </si>
  <si>
    <t xml:space="preserve">Geološko - geotehnične spremljave se izvaja skladno z navodili, podanimi v Splošnih tehničnih pogojih, poglavje A Zemeljska in geotehnična dela, točka 1.4. Geološko- geotehnična spremljava gradnje. V enotnih cenah je potrebno zajeti vse stroške, ki so potrebni za celovito in enotno izvedbo del podanih v Splošnih tehničnih pogojih. </t>
  </si>
  <si>
    <t xml:space="preserve">Izdelava in usklajevanje elaborata izvedbe geološke in geotehnične spremlava gradnje skladno s Splošnih tehničnih pogojih, poglavje A Zemeljska in geotehnična dela, točka 1.4. Geološko- geotehnična spremljava gradnje in načrtom 7-3 Načrt geotehničnega monitoringa. </t>
  </si>
  <si>
    <t xml:space="preserve">Tekoča spremljava vseh zemeljskih in geotehničnih del, izdelava dnevnih zapisov, kartiranje, fotodokumentacija, vzorčenje zemljine na terenu, tedensko ažuriranje in interpretacija geoloških podatkov, izdelava tedenskih in mesečnih poročil. Dela se obračunajo mesečno kot pavšal razdeljen procentualno glede na terminski plan izvajalca del. </t>
  </si>
  <si>
    <t>pavšal</t>
  </si>
  <si>
    <t>Tekoče vzorčenje zemljine na terenu in izvedba laboratorijskih preiskav z izdelavo mesečnih poročil.</t>
  </si>
  <si>
    <t>Osnovne laboratorijske preiskave zemljin</t>
  </si>
  <si>
    <t>Klasifikacija in opis materiala</t>
  </si>
  <si>
    <t>kom</t>
  </si>
  <si>
    <t>SIST EN ISO 14688-2:2018, USCS</t>
  </si>
  <si>
    <t>Meritev z žepnim penetrometrom</t>
  </si>
  <si>
    <t xml:space="preserve">SIST EN 1997-2:2007, BS 1377:Part 9:1990 </t>
  </si>
  <si>
    <t>Naravna vlažnost</t>
  </si>
  <si>
    <t>SIST EN ISO 17892-1:2015; SIST EN 1097-5:2008</t>
  </si>
  <si>
    <t>Prostorninska masa</t>
  </si>
  <si>
    <t>SIST EN ISO 17892-2:2015</t>
  </si>
  <si>
    <t>Specifična masa</t>
  </si>
  <si>
    <t>SIST EN ISO 17892-3:2016</t>
  </si>
  <si>
    <t>Analiza zrnavosti</t>
  </si>
  <si>
    <t>SIST EN 933-1:2012</t>
  </si>
  <si>
    <t>Attebergove meje plastičnosti</t>
  </si>
  <si>
    <t>SIST EN ISO/TS 17892-12:2004</t>
  </si>
  <si>
    <t>Enoosna tlačna trdnost (trdni melji)</t>
  </si>
  <si>
    <t>SIST EN ISO 17892-7:2018</t>
  </si>
  <si>
    <t xml:space="preserve">Modul stisljivosti  do 3200 kPa z razbremenilno krivuljo </t>
  </si>
  <si>
    <t>SIST EN ISO 17892-5:2017</t>
  </si>
  <si>
    <t>Preiskava nabrekanja</t>
  </si>
  <si>
    <t>Vodopropustnost (spremenljivi hidrav. padec, 2 stopnji)</t>
  </si>
  <si>
    <t>SIST EN ISO 17892-11:2019</t>
  </si>
  <si>
    <t>Direktni strig</t>
  </si>
  <si>
    <t>SIST-TS CEN ISO/TS 17892-10:2004</t>
  </si>
  <si>
    <t>Dodatne laboratorijske preiskave zemljin</t>
  </si>
  <si>
    <t>Triosna strižna preiskava, nedrenirana ali drenirana strižna trdnost</t>
  </si>
  <si>
    <t>SIST EN ISO 17892-9:2018</t>
  </si>
  <si>
    <t>Preiskava z bender elementi</t>
  </si>
  <si>
    <t>navodila proizvajalca</t>
  </si>
  <si>
    <t>Dinamični torzijski triosni preiskus</t>
  </si>
  <si>
    <t>JGS 0543-2000</t>
  </si>
  <si>
    <t>Vpijanje vode (Enslin)</t>
  </si>
  <si>
    <t>DIN 18132:2012-04</t>
  </si>
  <si>
    <t>Meritve sukcije z WP4 (10 točk)</t>
  </si>
  <si>
    <t>Meritve sukcije s tenziometrom</t>
  </si>
  <si>
    <t>Humoznost</t>
  </si>
  <si>
    <t>SIST EN 1744-1:2010+A1:2013 (15.1)</t>
  </si>
  <si>
    <t>Proctor in tlačne trdnosti</t>
  </si>
  <si>
    <t>SIST EN 13286-2:2010/AC:2013</t>
  </si>
  <si>
    <t>Vodopropustnost (konstantni hidrav. padcem v 3AX)</t>
  </si>
  <si>
    <t>Direktna strižna preiskava za gruščnate plasti v veliki strižni celici</t>
  </si>
  <si>
    <t>BS 1377:Part 7:1990 Point 5</t>
  </si>
  <si>
    <t xml:space="preserve">Mineraloška in petrografska analiza zemljine s poudarkom na prisotnosti potencialno škodljivih komponent, ki bi povzročile degradacijo betona in nabrekanja </t>
  </si>
  <si>
    <t>mikroskopska analiza, rentgenska praškovna difrakcija</t>
  </si>
  <si>
    <t>Agresivnost vode na beton</t>
  </si>
  <si>
    <t>SIST EN 13286-206: 2013</t>
  </si>
  <si>
    <t>Izdelava mesečnih poročil vzorčanja in laboratorijskih preiskav</t>
  </si>
  <si>
    <t>Izdelava 3D geološkega modela, sprotno snemanje čel izkopa silosa z laserskim skeniranjem in obdelava podatkov. Zajem podatkov obstoječih vrtin (8 kos) na območju opazovanja. Skeniranje naj bo izvedeno z zagotovljeno prostorsko ločljivostjo točk, ki je manjša od 1 cm.</t>
  </si>
  <si>
    <t>Izdelava končnega geološkega poročila po zaključku vseh zemeljskih in geotehničnih del, ki zajema tekočo geološko spremlajvo, izdelana mesečna poročila, analizo podatkov in interperetacijo 3D geološkega model.</t>
  </si>
  <si>
    <t>S K U P A J   MONITORING MED GRADNJO:</t>
  </si>
  <si>
    <t xml:space="preserve">Monitoring med gradnjo NSRAO, ki je v obsegu  LOT 2 </t>
  </si>
  <si>
    <t>3.3.1.</t>
  </si>
  <si>
    <t>3.3.1.1</t>
  </si>
  <si>
    <t>3.3.1.2</t>
  </si>
  <si>
    <t>3.3.1.3</t>
  </si>
  <si>
    <t>3.3.1.4</t>
  </si>
  <si>
    <t>3.3.1.5</t>
  </si>
  <si>
    <t>3.3.1.6</t>
  </si>
  <si>
    <t>3.3.1.7</t>
  </si>
  <si>
    <t>3.3.1.8</t>
  </si>
  <si>
    <t>3.3.1.9</t>
  </si>
  <si>
    <t>3.3.1.10</t>
  </si>
  <si>
    <t>3.3.1.11</t>
  </si>
  <si>
    <t>3.3.1.12</t>
  </si>
  <si>
    <t>3.3.2.</t>
  </si>
  <si>
    <t>3.3.2.1.</t>
  </si>
  <si>
    <t>3.3.2.2.</t>
  </si>
  <si>
    <t>3.3.2.3.</t>
  </si>
  <si>
    <t>3.3.2.4.</t>
  </si>
  <si>
    <t>3.3.2.5.</t>
  </si>
  <si>
    <t>3.3.2.6.</t>
  </si>
  <si>
    <t>3.3.2.7</t>
  </si>
  <si>
    <t>3.3.2.8</t>
  </si>
  <si>
    <t>3.3.2.9</t>
  </si>
  <si>
    <t>3.3.2.10</t>
  </si>
  <si>
    <t>3.3.2.11</t>
  </si>
  <si>
    <t>3.3.2.12</t>
  </si>
  <si>
    <t xml:space="preserve">Izvedba tehničnega opazovanja skladno s Programom tehničnega opazovanja NRVB---7P/01 (Program). V enotni ceni izvedbe tehničnega opazovanje je potrebno upoštevati celoten obseg opazovanj in predvideno periodiko skladno s programom, pripravo pisnega postopka o izvedbi pregledov na vseh segmentih, ves čas gradnje po periodiki predvideni v Tabeli 2-1 Programa ter izdelava vmesnih poročil in končnega poročila z analizo rezultatov glede na določena projektna izhodišča. Storitev se obračuna po predanem in potrjenem poročilu s strani predstavnika naročnika procentualno glede na predviden obseg opazovanj v času gradnje.
</t>
  </si>
  <si>
    <t>6.7.</t>
  </si>
  <si>
    <t>6.8.</t>
  </si>
  <si>
    <t>Avtodvigalo nad 10 t do 40 t</t>
  </si>
  <si>
    <t>Avtodvigalo nad 40 t do 100 t</t>
  </si>
  <si>
    <t>Avtodvigalo nad 100 t do 300 t</t>
  </si>
  <si>
    <t>GEODETSKA OPAZOVANJA V ČASU GRADNJE</t>
  </si>
  <si>
    <t xml:space="preserve">Načrt št.: NRVB---7L0001 - Projekt vertikalne in horizontalne geodetske mreže za potrebe opazovanja premikov objektov Odlagališča NSRAO </t>
  </si>
  <si>
    <t>Načrt št.: NRVB---7L0002 - Program geodetskih opazovanj premikov objektov Odlagališča NSRAO</t>
  </si>
  <si>
    <t xml:space="preserve">Vzpostavitev  položajne in višinske referenčne geodetske mreže za potrebe določitve horizontalnih in vertikalnih deformacij in premikov objektov in platoja NSRAO. Zahtevana natančnost določitve pomikov kontrolnih točk je ± 1 mm (elipsa pogreškov). </t>
  </si>
  <si>
    <t xml:space="preserve"> - izdelava projekta položajne in višinske referenčne mreže</t>
  </si>
  <si>
    <t xml:space="preserve"> - stabilizacije referenčnih in kontrolnih točk v skladu s potrjenim projektom </t>
  </si>
  <si>
    <t xml:space="preserve"> - izdelava pisnega postopka geodetskih meritev za potrebe določitve horizontalnih in vertikalnih deformacij in premikov (geodetski datum, način, metode in termini izmer, oprema, resursi, obdelava opazovanj, ugotavljanje premikov, prezentacija). Podlaga je projekt PZI in druga dokumentacija v zvezi z gradnjo.</t>
  </si>
  <si>
    <t>Kompletna vgradnja referenčnih in kontrolnih točk v/na objektih v skladu z navodili v projektu PZI (zahteve statika). Kontrolne točke morajo biti iz medenine ali nerjavnega jekla. Cena vsebuje dobavo materiala in vgradnjo (vzidavo) v konstrukcijo objekta.</t>
  </si>
  <si>
    <t>Kompletna izgradnja referenčnih točk na nasipu platoja skladno s projektom PZI (razmestitev, način realizacije)</t>
  </si>
  <si>
    <t>Izvedba ničelne meritve v skladu s projektom opazovanj z izdelavo poročila.</t>
  </si>
  <si>
    <t xml:space="preserve">Izvedba rednih obdobnih in izrednih opazovanj med gradnjo v skladu s projektno dokumentacijo.  Meritve pomikov hribine med izdelavo gradbene jame  in pomikov gradbenih konstrukcij v času gradnje (za silos, kontrolni bazen in tehnološki objekt ter plato NSRAO).
Obračun se izvaja mesečno sorazmerno v odstotku izvedenih del objektov, ki se merijo. </t>
  </si>
  <si>
    <t>Izdelava končnega poročila geodetskih opazovanj v času gradnje in predaja naročniku v 6 izvodih in v digitalni obliki na CD.</t>
  </si>
  <si>
    <t>1.1</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</si>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</sst>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0;&quot;&quot;"/>
    <numFmt numFmtId="166" formatCode="#,##0;#,##0;&quot;&quot;"/>
    <numFmt numFmtId="167" formatCode="#,##0.0"/>
  </numFmts>
  <fonts count="33" x14ac:knownFonts="1">
    <font>
      <sz val="10"/>
      <name val="Arial"/>
      <charset val="238"/>
    </font>
    <font>
      <sz val="11"/>
      <color theme="1"/>
      <name val="Calibri"/>
      <family val="2"/>
      <charset val="238"/>
      <scheme val="minor"/>
    </font>
    <font>
      <sz val="10"/>
      <name val="Arial"/>
      <family val="2"/>
      <charset val="238"/>
    </font>
    <font>
      <sz val="10"/>
      <name val="Arial CE"/>
      <charset val="238"/>
    </font>
    <font>
      <b/>
      <sz val="11"/>
      <name val="Arial CE"/>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b/>
      <sz val="10"/>
      <name val="Times New Roman"/>
      <family val="1"/>
    </font>
    <font>
      <b/>
      <sz val="10"/>
      <name val="Arial Narrow"/>
      <family val="2"/>
      <charset val="238"/>
    </font>
    <font>
      <sz val="10"/>
      <name val="Arial Narrow"/>
      <family val="2"/>
      <charset val="238"/>
    </font>
    <font>
      <u/>
      <sz val="10"/>
      <name val="Arial CE"/>
      <family val="2"/>
      <charset val="238"/>
    </font>
    <font>
      <b/>
      <sz val="10"/>
      <name val="Arial"/>
      <family val="2"/>
    </font>
    <font>
      <b/>
      <sz val="11"/>
      <name val="Arial"/>
      <family val="2"/>
      <charset val="238"/>
    </font>
    <font>
      <sz val="10"/>
      <name val="Arial"/>
      <family val="2"/>
      <charset val="238"/>
    </font>
    <font>
      <sz val="8"/>
      <name val="Arial"/>
      <family val="2"/>
      <charset val="238"/>
    </font>
    <font>
      <b/>
      <sz val="10"/>
      <name val="Times New Roman"/>
      <family val="1"/>
      <charset val="238"/>
    </font>
    <font>
      <sz val="10"/>
      <name val="Arial"/>
      <family val="2"/>
      <charset val="238"/>
    </font>
    <font>
      <b/>
      <sz val="12"/>
      <name val="Arial CE"/>
      <charset val="238"/>
    </font>
    <font>
      <sz val="10"/>
      <color theme="1"/>
      <name val="Arial"/>
      <family val="2"/>
      <charset val="238"/>
    </font>
    <font>
      <sz val="5"/>
      <name val="Courier New CE"/>
      <family val="3"/>
      <charset val="238"/>
    </font>
    <font>
      <b/>
      <sz val="10"/>
      <color theme="1"/>
      <name val="Arial"/>
      <family val="2"/>
      <charset val="238"/>
    </font>
    <font>
      <sz val="10"/>
      <color theme="1"/>
      <name val="Arial CE"/>
      <charset val="238"/>
    </font>
    <font>
      <b/>
      <sz val="10"/>
      <color theme="1"/>
      <name val="Arial CE"/>
      <charset val="238"/>
    </font>
    <font>
      <sz val="10"/>
      <name val="Times New Roman"/>
      <family val="1"/>
      <charset val="238"/>
    </font>
    <font>
      <b/>
      <sz val="11"/>
      <name val="Arial CE"/>
      <charset val="238"/>
    </font>
    <font>
      <sz val="11"/>
      <name val="Arial"/>
      <family val="2"/>
      <charset val="238"/>
    </font>
    <font>
      <b/>
      <sz val="11"/>
      <name val="Arial Narrow"/>
      <family val="2"/>
      <charset val="238"/>
    </font>
    <font>
      <sz val="10"/>
      <color rgb="FF000000"/>
      <name val="Arial"/>
      <family val="2"/>
      <charset val="238"/>
    </font>
    <font>
      <b/>
      <sz val="14"/>
      <color rgb="FF000000"/>
      <name val="Arial"/>
      <family val="2"/>
      <charset val="238"/>
    </font>
    <font>
      <b/>
      <sz val="14"/>
      <name val="Arial"/>
      <family val="2"/>
      <charset val="238"/>
    </font>
    <font>
      <sz val="11"/>
      <name val="Arial CE"/>
      <charset val="238"/>
    </font>
  </fonts>
  <fills count="3">
    <fill>
      <patternFill patternType="none"/>
    </fill>
    <fill>
      <patternFill patternType="gray125"/>
    </fill>
    <fill>
      <patternFill patternType="solid">
        <fgColor theme="9" tint="0.59996337778862885"/>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top style="thin">
        <color indexed="64"/>
      </top>
      <bottom/>
      <diagonal/>
    </border>
    <border>
      <left style="thin">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diagonalUp="1" diagonalDown="1">
      <left style="thin">
        <color indexed="64"/>
      </left>
      <right style="thin">
        <color indexed="64"/>
      </right>
      <top style="hair">
        <color indexed="64"/>
      </top>
      <bottom style="hair">
        <color indexed="64"/>
      </bottom>
      <diagonal style="thin">
        <color indexed="64"/>
      </diagonal>
    </border>
  </borders>
  <cellStyleXfs count="29">
    <xf numFmtId="0" fontId="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6" fillId="0" borderId="0"/>
    <xf numFmtId="0" fontId="1" fillId="0" borderId="0"/>
    <xf numFmtId="0" fontId="3" fillId="0" borderId="0"/>
    <xf numFmtId="0" fontId="3" fillId="0" borderId="0"/>
    <xf numFmtId="0" fontId="2" fillId="0" borderId="0"/>
    <xf numFmtId="9" fontId="18" fillId="0" borderId="0" applyFont="0" applyFill="0" applyBorder="0" applyAlignment="0" applyProtection="0"/>
    <xf numFmtId="0" fontId="20" fillId="0" borderId="0"/>
    <xf numFmtId="4" fontId="20" fillId="2" borderId="0">
      <alignment horizontal="right" wrapText="1"/>
      <protection locked="0"/>
    </xf>
    <xf numFmtId="164" fontId="20" fillId="0" borderId="0" applyFont="0" applyFill="0" applyBorder="0" applyAlignment="0" applyProtection="0"/>
    <xf numFmtId="0" fontId="2" fillId="0" borderId="0"/>
    <xf numFmtId="164" fontId="20" fillId="0" borderId="0" applyFont="0" applyFill="0" applyBorder="0" applyAlignment="0" applyProtection="0"/>
    <xf numFmtId="4" fontId="21" fillId="0" borderId="0">
      <alignment vertical="top"/>
      <protection hidden="1"/>
    </xf>
    <xf numFmtId="9" fontId="2" fillId="0" borderId="0" applyFont="0" applyFill="0" applyBorder="0" applyAlignment="0" applyProtection="0"/>
    <xf numFmtId="0" fontId="29" fillId="0" borderId="0" applyNumberFormat="0" applyBorder="0" applyProtection="0"/>
  </cellStyleXfs>
  <cellXfs count="619">
    <xf numFmtId="0" fontId="0" fillId="0" borderId="0" xfId="0"/>
    <xf numFmtId="0" fontId="2" fillId="0" borderId="0" xfId="0" applyFont="1" applyProtection="1"/>
    <xf numFmtId="0" fontId="2" fillId="0" borderId="0" xfId="0" applyFont="1" applyBorder="1" applyProtection="1"/>
    <xf numFmtId="4" fontId="2" fillId="0" borderId="0" xfId="0" applyNumberFormat="1" applyFont="1" applyProtection="1"/>
    <xf numFmtId="0" fontId="2" fillId="0" borderId="0" xfId="0" applyFont="1" applyBorder="1" applyAlignment="1" applyProtection="1">
      <alignment horizontal="left" vertical="center"/>
    </xf>
    <xf numFmtId="166" fontId="2" fillId="0" borderId="0" xfId="0" applyNumberFormat="1" applyFont="1" applyBorder="1" applyAlignment="1" applyProtection="1">
      <alignment horizontal="left" vertical="center"/>
    </xf>
    <xf numFmtId="166" fontId="2" fillId="0" borderId="0" xfId="0" applyNumberFormat="1" applyFont="1" applyAlignment="1" applyProtection="1">
      <alignment vertical="center"/>
    </xf>
    <xf numFmtId="165" fontId="2" fillId="0" borderId="0" xfId="0" applyNumberFormat="1" applyFont="1" applyAlignment="1" applyProtection="1">
      <alignment vertical="center"/>
    </xf>
    <xf numFmtId="49" fontId="5" fillId="0" borderId="0" xfId="9" applyNumberFormat="1" applyFont="1" applyAlignment="1" applyProtection="1">
      <alignment vertical="center"/>
    </xf>
    <xf numFmtId="0" fontId="5" fillId="0" borderId="0" xfId="9" applyFont="1" applyAlignment="1" applyProtection="1">
      <alignment horizontal="right" vertical="center"/>
    </xf>
    <xf numFmtId="165" fontId="5" fillId="0" borderId="0" xfId="9" applyNumberFormat="1" applyFont="1" applyAlignment="1" applyProtection="1">
      <alignment vertical="center"/>
    </xf>
    <xf numFmtId="166" fontId="2" fillId="0" borderId="0" xfId="0" applyNumberFormat="1" applyFont="1" applyProtection="1"/>
    <xf numFmtId="0" fontId="7" fillId="0" borderId="3" xfId="9" applyFont="1" applyBorder="1" applyAlignment="1" applyProtection="1">
      <alignment horizontal="left" vertical="center"/>
    </xf>
    <xf numFmtId="166" fontId="7" fillId="0" borderId="3" xfId="9" applyNumberFormat="1" applyFont="1" applyBorder="1" applyAlignment="1" applyProtection="1">
      <alignment vertical="center"/>
    </xf>
    <xf numFmtId="0" fontId="3" fillId="0" borderId="13" xfId="9" applyFont="1" applyBorder="1" applyAlignment="1" applyProtection="1">
      <alignment vertical="center"/>
    </xf>
    <xf numFmtId="0" fontId="3" fillId="0" borderId="0" xfId="9" applyFont="1" applyBorder="1" applyAlignment="1" applyProtection="1">
      <alignment vertical="center"/>
    </xf>
    <xf numFmtId="0" fontId="3" fillId="0" borderId="0" xfId="9" applyFont="1" applyFill="1" applyBorder="1" applyAlignment="1" applyProtection="1">
      <alignment vertical="center"/>
    </xf>
    <xf numFmtId="4" fontId="3" fillId="0" borderId="0" xfId="9" applyNumberFormat="1" applyFont="1" applyFill="1" applyBorder="1" applyAlignment="1" applyProtection="1">
      <alignment horizontal="center" vertical="center"/>
    </xf>
    <xf numFmtId="4" fontId="3" fillId="0" borderId="0" xfId="9" applyNumberFormat="1" applyFont="1" applyFill="1" applyBorder="1" applyAlignment="1" applyProtection="1">
      <alignment vertical="center"/>
    </xf>
    <xf numFmtId="0" fontId="3" fillId="0" borderId="0" xfId="9" applyFont="1" applyAlignment="1" applyProtection="1">
      <alignment vertical="center"/>
    </xf>
    <xf numFmtId="0" fontId="5" fillId="0" borderId="15" xfId="0" applyFont="1" applyBorder="1" applyAlignment="1" applyProtection="1">
      <alignment vertical="center"/>
    </xf>
    <xf numFmtId="166" fontId="5" fillId="0" borderId="15" xfId="0" applyNumberFormat="1" applyFont="1" applyBorder="1" applyAlignment="1" applyProtection="1">
      <alignment vertical="center"/>
    </xf>
    <xf numFmtId="4" fontId="6" fillId="0" borderId="0" xfId="0" applyNumberFormat="1" applyFont="1" applyFill="1" applyBorder="1" applyAlignment="1" applyProtection="1">
      <alignment vertical="center"/>
    </xf>
    <xf numFmtId="0" fontId="5" fillId="0" borderId="7" xfId="0" applyFont="1" applyBorder="1" applyAlignment="1" applyProtection="1">
      <alignment vertical="center"/>
    </xf>
    <xf numFmtId="166" fontId="5" fillId="0" borderId="7" xfId="0" applyNumberFormat="1" applyFont="1" applyBorder="1" applyAlignment="1" applyProtection="1">
      <alignment vertical="center"/>
    </xf>
    <xf numFmtId="4" fontId="5" fillId="0" borderId="13" xfId="0" applyNumberFormat="1" applyFont="1" applyBorder="1" applyAlignment="1" applyProtection="1">
      <alignment horizontal="right" vertical="center"/>
    </xf>
    <xf numFmtId="10" fontId="9" fillId="0" borderId="0" xfId="9" applyNumberFormat="1" applyFont="1" applyFill="1" applyBorder="1" applyProtection="1"/>
    <xf numFmtId="4" fontId="5" fillId="0" borderId="0" xfId="0" applyNumberFormat="1" applyFont="1" applyFill="1" applyBorder="1" applyAlignment="1" applyProtection="1">
      <alignment horizontal="right" vertical="center"/>
    </xf>
    <xf numFmtId="0" fontId="6" fillId="0" borderId="0" xfId="0" applyFont="1" applyBorder="1" applyAlignment="1" applyProtection="1">
      <alignment vertical="center"/>
    </xf>
    <xf numFmtId="0" fontId="12" fillId="0" borderId="0" xfId="0" applyFont="1" applyFill="1" applyBorder="1" applyProtection="1"/>
    <xf numFmtId="0" fontId="12" fillId="0" borderId="0" xfId="0" applyFont="1" applyBorder="1" applyProtection="1"/>
    <xf numFmtId="0" fontId="6" fillId="0" borderId="0" xfId="0" applyFont="1" applyFill="1" applyBorder="1" applyProtection="1"/>
    <xf numFmtId="4" fontId="6" fillId="0" borderId="0" xfId="0" applyNumberFormat="1" applyFont="1" applyFill="1" applyBorder="1" applyProtection="1"/>
    <xf numFmtId="0" fontId="6" fillId="0" borderId="0" xfId="0" applyFont="1" applyProtection="1"/>
    <xf numFmtId="0" fontId="11" fillId="0" borderId="0" xfId="0" applyFont="1" applyProtection="1"/>
    <xf numFmtId="0" fontId="3" fillId="0" borderId="0" xfId="0" applyFont="1" applyAlignment="1" applyProtection="1">
      <alignment wrapText="1"/>
    </xf>
    <xf numFmtId="166" fontId="6" fillId="0" borderId="0" xfId="0" applyNumberFormat="1" applyFont="1" applyProtection="1"/>
    <xf numFmtId="4" fontId="6" fillId="0" borderId="0" xfId="0" applyNumberFormat="1" applyFont="1" applyProtection="1"/>
    <xf numFmtId="4" fontId="3" fillId="0" borderId="0" xfId="8" applyNumberFormat="1" applyFont="1" applyFill="1" applyBorder="1" applyProtection="1"/>
    <xf numFmtId="49" fontId="7" fillId="0" borderId="2" xfId="11" applyNumberFormat="1" applyFont="1" applyBorder="1" applyAlignment="1" applyProtection="1">
      <alignment horizontal="center" vertical="center"/>
    </xf>
    <xf numFmtId="0" fontId="7" fillId="0" borderId="2" xfId="11" applyFont="1" applyBorder="1" applyAlignment="1" applyProtection="1">
      <alignment horizontal="center" vertical="center"/>
    </xf>
    <xf numFmtId="166" fontId="7" fillId="0" borderId="2" xfId="11" applyNumberFormat="1" applyFont="1" applyBorder="1" applyAlignment="1" applyProtection="1">
      <alignment horizontal="center" vertical="center"/>
    </xf>
    <xf numFmtId="165" fontId="7" fillId="0" borderId="2" xfId="11" applyNumberFormat="1" applyFont="1" applyBorder="1" applyAlignment="1" applyProtection="1">
      <alignment horizontal="center" vertical="center"/>
    </xf>
    <xf numFmtId="0" fontId="5" fillId="0" borderId="0" xfId="0" applyFont="1" applyAlignment="1" applyProtection="1">
      <alignment vertical="center"/>
    </xf>
    <xf numFmtId="0" fontId="6" fillId="0" borderId="3" xfId="0" applyFont="1" applyBorder="1" applyAlignment="1" applyProtection="1">
      <alignment horizontal="justify" vertical="center" wrapText="1"/>
    </xf>
    <xf numFmtId="166" fontId="6" fillId="0" borderId="3" xfId="0" applyNumberFormat="1" applyFont="1" applyBorder="1" applyAlignment="1" applyProtection="1">
      <alignment horizontal="justify" vertical="center"/>
    </xf>
    <xf numFmtId="0" fontId="8" fillId="0" borderId="0" xfId="0" applyFont="1" applyBorder="1" applyAlignment="1" applyProtection="1">
      <alignment horizontal="left" vertical="center"/>
    </xf>
    <xf numFmtId="4" fontId="2" fillId="0" borderId="0" xfId="0" applyNumberFormat="1" applyFont="1" applyFill="1" applyProtection="1"/>
    <xf numFmtId="0" fontId="2" fillId="0" borderId="0" xfId="0" applyFont="1" applyFill="1" applyProtection="1"/>
    <xf numFmtId="0" fontId="2" fillId="0" borderId="1" xfId="0" applyFont="1" applyFill="1" applyBorder="1" applyAlignment="1" applyProtection="1">
      <alignment horizontal="justify"/>
    </xf>
    <xf numFmtId="0" fontId="3" fillId="0" borderId="0" xfId="6" applyFont="1" applyFill="1" applyProtection="1"/>
    <xf numFmtId="4" fontId="3" fillId="0" borderId="5" xfId="0" applyNumberFormat="1" applyFont="1" applyFill="1" applyBorder="1" applyAlignment="1" applyProtection="1">
      <alignment horizontal="right"/>
    </xf>
    <xf numFmtId="4" fontId="2" fillId="0" borderId="0" xfId="0" applyNumberFormat="1" applyFont="1" applyBorder="1" applyProtection="1"/>
    <xf numFmtId="4" fontId="2" fillId="0" borderId="0" xfId="0" applyNumberFormat="1" applyFont="1" applyFill="1" applyBorder="1" applyProtection="1"/>
    <xf numFmtId="49" fontId="11" fillId="0" borderId="0" xfId="12" applyNumberFormat="1" applyFont="1" applyFill="1" applyAlignment="1" applyProtection="1">
      <alignment horizontal="left" vertical="center"/>
    </xf>
    <xf numFmtId="0" fontId="3" fillId="0" borderId="0" xfId="12" applyFont="1" applyFill="1" applyAlignment="1" applyProtection="1">
      <alignment horizontal="left" vertical="center"/>
    </xf>
    <xf numFmtId="166" fontId="3" fillId="0" borderId="0" xfId="12" applyNumberFormat="1" applyFont="1" applyFill="1" applyAlignment="1" applyProtection="1">
      <alignment vertical="center"/>
    </xf>
    <xf numFmtId="4" fontId="3" fillId="0" borderId="0" xfId="12" applyNumberFormat="1" applyFont="1" applyFill="1" applyAlignment="1" applyProtection="1">
      <alignment vertical="center"/>
    </xf>
    <xf numFmtId="0" fontId="3" fillId="0" borderId="0" xfId="12" applyFont="1" applyFill="1" applyProtection="1"/>
    <xf numFmtId="4" fontId="14" fillId="0" borderId="0" xfId="0" applyNumberFormat="1" applyFont="1" applyFill="1" applyAlignment="1" applyProtection="1">
      <alignment horizontal="left" vertical="center"/>
    </xf>
    <xf numFmtId="4" fontId="2" fillId="0" borderId="0" xfId="0" applyNumberFormat="1" applyFont="1" applyFill="1" applyAlignment="1" applyProtection="1">
      <alignment vertical="center"/>
    </xf>
    <xf numFmtId="49" fontId="11" fillId="0" borderId="1" xfId="12" applyNumberFormat="1" applyFont="1" applyFill="1" applyBorder="1" applyAlignment="1" applyProtection="1">
      <alignment vertical="top"/>
    </xf>
    <xf numFmtId="0" fontId="3" fillId="0" borderId="1" xfId="12" applyFont="1" applyFill="1" applyBorder="1" applyAlignment="1" applyProtection="1">
      <alignment horizontal="center"/>
    </xf>
    <xf numFmtId="166" fontId="3" fillId="0" borderId="1" xfId="12" applyNumberFormat="1" applyFont="1" applyFill="1" applyBorder="1" applyProtection="1"/>
    <xf numFmtId="4" fontId="3" fillId="0" borderId="1" xfId="12" applyNumberFormat="1" applyFont="1" applyFill="1" applyBorder="1" applyProtection="1"/>
    <xf numFmtId="4" fontId="3" fillId="0" borderId="0" xfId="12" applyNumberFormat="1" applyFont="1" applyFill="1" applyBorder="1" applyProtection="1"/>
    <xf numFmtId="49" fontId="11" fillId="0" borderId="5" xfId="12" applyNumberFormat="1" applyFont="1" applyFill="1" applyBorder="1" applyAlignment="1" applyProtection="1">
      <alignment vertical="top"/>
    </xf>
    <xf numFmtId="0" fontId="2" fillId="0" borderId="5" xfId="0" applyFont="1" applyFill="1" applyBorder="1" applyAlignment="1" applyProtection="1">
      <alignment horizontal="justify"/>
    </xf>
    <xf numFmtId="0" fontId="3" fillId="0" borderId="5" xfId="12" applyFont="1" applyFill="1" applyBorder="1" applyAlignment="1" applyProtection="1">
      <alignment horizontal="center"/>
    </xf>
    <xf numFmtId="4" fontId="3" fillId="0" borderId="5" xfId="12" applyNumberFormat="1" applyFont="1" applyFill="1" applyBorder="1" applyProtection="1"/>
    <xf numFmtId="14" fontId="10" fillId="0" borderId="5" xfId="8" applyNumberFormat="1" applyFont="1" applyFill="1" applyBorder="1" applyAlignment="1" applyProtection="1">
      <alignment vertical="top"/>
    </xf>
    <xf numFmtId="0" fontId="7" fillId="0" borderId="5" xfId="0" applyFont="1" applyFill="1" applyBorder="1" applyAlignment="1" applyProtection="1">
      <alignment horizontal="justify" vertical="top" wrapText="1"/>
    </xf>
    <xf numFmtId="49" fontId="11" fillId="0" borderId="5" xfId="8" applyNumberFormat="1" applyFont="1" applyFill="1" applyBorder="1" applyAlignment="1" applyProtection="1">
      <alignment vertical="top"/>
    </xf>
    <xf numFmtId="0" fontId="2" fillId="0" borderId="5" xfId="0" applyFont="1" applyFill="1" applyBorder="1" applyAlignment="1" applyProtection="1">
      <alignment horizontal="justify" vertical="top"/>
    </xf>
    <xf numFmtId="49" fontId="11" fillId="0" borderId="18" xfId="12" applyNumberFormat="1" applyFont="1" applyFill="1" applyBorder="1" applyAlignment="1" applyProtection="1">
      <alignment vertical="top"/>
    </xf>
    <xf numFmtId="0" fontId="7" fillId="0" borderId="18" xfId="0" applyFont="1" applyFill="1" applyBorder="1" applyAlignment="1" applyProtection="1">
      <alignment horizontal="left"/>
    </xf>
    <xf numFmtId="0" fontId="3" fillId="0" borderId="18" xfId="12" applyFont="1" applyFill="1" applyBorder="1" applyAlignment="1" applyProtection="1">
      <alignment horizontal="center"/>
    </xf>
    <xf numFmtId="4" fontId="3" fillId="0" borderId="18" xfId="12" applyNumberFormat="1" applyFont="1" applyFill="1" applyBorder="1" applyProtection="1"/>
    <xf numFmtId="4" fontId="7" fillId="0" borderId="18" xfId="12" applyNumberFormat="1" applyFont="1" applyFill="1" applyBorder="1" applyProtection="1"/>
    <xf numFmtId="4" fontId="3" fillId="0" borderId="0" xfId="12" applyNumberFormat="1" applyFont="1" applyFill="1" applyProtection="1"/>
    <xf numFmtId="0" fontId="2" fillId="0" borderId="5" xfId="0" applyFont="1" applyFill="1" applyBorder="1" applyAlignment="1" applyProtection="1">
      <alignment horizontal="justify" vertical="top" wrapText="1"/>
    </xf>
    <xf numFmtId="166" fontId="3" fillId="0" borderId="0" xfId="12" applyNumberFormat="1" applyFont="1" applyFill="1" applyProtection="1"/>
    <xf numFmtId="4" fontId="3" fillId="0" borderId="19" xfId="12" applyNumberFormat="1" applyFont="1" applyFill="1" applyBorder="1" applyProtection="1"/>
    <xf numFmtId="4" fontId="7" fillId="0" borderId="19" xfId="12" applyNumberFormat="1" applyFont="1" applyFill="1" applyBorder="1" applyProtection="1"/>
    <xf numFmtId="49" fontId="10" fillId="0" borderId="5" xfId="12" applyNumberFormat="1" applyFont="1" applyFill="1" applyBorder="1" applyAlignment="1" applyProtection="1">
      <alignment vertical="top"/>
    </xf>
    <xf numFmtId="49" fontId="11" fillId="0" borderId="0" xfId="12" applyNumberFormat="1" applyFont="1" applyFill="1" applyAlignment="1" applyProtection="1">
      <alignment vertical="top"/>
    </xf>
    <xf numFmtId="0" fontId="2" fillId="0" borderId="0" xfId="0" applyFont="1" applyFill="1" applyAlignment="1" applyProtection="1">
      <alignment horizontal="justify"/>
    </xf>
    <xf numFmtId="0" fontId="3" fillId="0" borderId="0" xfId="12" applyFont="1" applyFill="1" applyAlignment="1" applyProtection="1">
      <alignment horizontal="center"/>
    </xf>
    <xf numFmtId="0" fontId="3" fillId="0" borderId="0" xfId="12" applyFont="1" applyFill="1" applyAlignment="1" applyProtection="1">
      <alignment horizontal="justify"/>
    </xf>
    <xf numFmtId="4" fontId="3" fillId="0" borderId="5" xfId="11" applyNumberFormat="1" applyFont="1" applyFill="1" applyBorder="1" applyAlignment="1" applyProtection="1">
      <alignment horizontal="right"/>
      <protection locked="0"/>
    </xf>
    <xf numFmtId="4" fontId="3" fillId="0" borderId="5" xfId="12" applyNumberFormat="1" applyFont="1" applyFill="1" applyBorder="1" applyProtection="1">
      <protection locked="0"/>
    </xf>
    <xf numFmtId="0" fontId="13" fillId="0" borderId="3" xfId="0" applyFont="1" applyBorder="1" applyAlignment="1" applyProtection="1">
      <alignment horizontal="left" vertical="center"/>
    </xf>
    <xf numFmtId="0" fontId="7" fillId="0" borderId="18" xfId="0" applyFont="1" applyFill="1" applyBorder="1" applyAlignment="1" applyProtection="1">
      <alignment horizontal="justify"/>
    </xf>
    <xf numFmtId="4" fontId="3" fillId="0" borderId="5" xfId="3" applyNumberFormat="1" applyFont="1" applyFill="1" applyBorder="1" applyProtection="1"/>
    <xf numFmtId="10" fontId="17" fillId="0" borderId="0" xfId="9" applyNumberFormat="1" applyFont="1" applyFill="1" applyBorder="1" applyProtection="1"/>
    <xf numFmtId="0" fontId="3" fillId="0" borderId="5" xfId="0" applyFont="1" applyFill="1" applyBorder="1" applyAlignment="1" applyProtection="1">
      <alignment horizontal="justify" vertical="top" wrapText="1"/>
    </xf>
    <xf numFmtId="0" fontId="8" fillId="0" borderId="5" xfId="0" applyFont="1" applyFill="1" applyBorder="1" applyAlignment="1" applyProtection="1">
      <alignment horizontal="justify" vertical="top" wrapText="1"/>
    </xf>
    <xf numFmtId="49" fontId="10"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8" fillId="0" borderId="0" xfId="0" applyFont="1" applyBorder="1" applyAlignment="1" applyProtection="1">
      <alignment horizontal="left"/>
    </xf>
    <xf numFmtId="0" fontId="2" fillId="0" borderId="0" xfId="0" applyFont="1" applyBorder="1" applyAlignment="1" applyProtection="1">
      <alignment horizontal="left"/>
    </xf>
    <xf numFmtId="166" fontId="2" fillId="0" borderId="0" xfId="0" applyNumberFormat="1" applyFont="1" applyBorder="1" applyAlignment="1" applyProtection="1">
      <alignment horizontal="left"/>
    </xf>
    <xf numFmtId="4" fontId="2" fillId="0" borderId="0" xfId="0" applyNumberFormat="1" applyFont="1" applyBorder="1" applyAlignment="1" applyProtection="1"/>
    <xf numFmtId="49" fontId="10" fillId="0" borderId="0" xfId="0" applyNumberFormat="1" applyFont="1" applyBorder="1" applyAlignment="1" applyProtection="1">
      <alignment horizontal="left" vertical="top"/>
    </xf>
    <xf numFmtId="0" fontId="8" fillId="0" borderId="0" xfId="0" applyFont="1" applyBorder="1" applyAlignment="1" applyProtection="1">
      <alignment horizontal="left" vertical="top"/>
    </xf>
    <xf numFmtId="0" fontId="2" fillId="0" borderId="0" xfId="0" applyFont="1" applyBorder="1" applyAlignment="1" applyProtection="1">
      <alignment horizontal="left" vertical="top"/>
    </xf>
    <xf numFmtId="166" fontId="2" fillId="0" borderId="0" xfId="0" applyNumberFormat="1" applyFont="1" applyBorder="1" applyAlignment="1" applyProtection="1">
      <alignment horizontal="left" vertical="top"/>
    </xf>
    <xf numFmtId="4" fontId="2" fillId="0" borderId="0" xfId="0" applyNumberFormat="1" applyFont="1" applyBorder="1" applyAlignment="1" applyProtection="1">
      <alignment vertical="top"/>
    </xf>
    <xf numFmtId="166" fontId="2" fillId="0" borderId="0" xfId="0" applyNumberFormat="1" applyFont="1" applyBorder="1" applyAlignment="1" applyProtection="1">
      <alignment vertical="center"/>
    </xf>
    <xf numFmtId="165" fontId="2" fillId="0" borderId="0" xfId="0" applyNumberFormat="1" applyFont="1" applyBorder="1" applyAlignment="1" applyProtection="1">
      <alignment vertical="center"/>
    </xf>
    <xf numFmtId="166" fontId="2" fillId="0" borderId="0" xfId="0" applyNumberFormat="1" applyFont="1" applyBorder="1" applyAlignment="1" applyProtection="1"/>
    <xf numFmtId="165" fontId="2" fillId="0" borderId="0" xfId="0" applyNumberFormat="1" applyFont="1" applyBorder="1" applyAlignment="1" applyProtection="1"/>
    <xf numFmtId="0" fontId="2" fillId="0" borderId="0" xfId="0" applyFont="1" applyBorder="1" applyAlignment="1" applyProtection="1"/>
    <xf numFmtId="166" fontId="2" fillId="0" borderId="0" xfId="0" applyNumberFormat="1" applyFont="1" applyBorder="1" applyAlignment="1" applyProtection="1">
      <alignment vertical="top"/>
    </xf>
    <xf numFmtId="165" fontId="2" fillId="0" borderId="0" xfId="0" applyNumberFormat="1" applyFont="1" applyBorder="1" applyAlignment="1" applyProtection="1">
      <alignment vertical="top"/>
    </xf>
    <xf numFmtId="0" fontId="2" fillId="0" borderId="0" xfId="0" applyFont="1" applyBorder="1" applyAlignment="1" applyProtection="1">
      <alignment vertical="top"/>
    </xf>
    <xf numFmtId="0" fontId="3" fillId="0" borderId="0" xfId="8" applyFont="1" applyFill="1" applyBorder="1" applyProtection="1"/>
    <xf numFmtId="4" fontId="3" fillId="0" borderId="0" xfId="8" applyNumberFormat="1" applyFont="1" applyFill="1" applyBorder="1" applyAlignment="1" applyProtection="1"/>
    <xf numFmtId="0" fontId="3" fillId="0" borderId="0" xfId="8" applyFont="1" applyFill="1" applyBorder="1" applyAlignment="1" applyProtection="1"/>
    <xf numFmtId="4" fontId="3" fillId="0" borderId="0" xfId="8" applyNumberFormat="1" applyFont="1" applyFill="1" applyBorder="1" applyAlignment="1" applyProtection="1">
      <alignment vertical="top"/>
    </xf>
    <xf numFmtId="0" fontId="3" fillId="0" borderId="0" xfId="8" applyFont="1" applyFill="1" applyBorder="1" applyAlignment="1" applyProtection="1">
      <alignment vertical="top"/>
    </xf>
    <xf numFmtId="0" fontId="3" fillId="0" borderId="0" xfId="12" applyFont="1" applyFill="1" applyBorder="1" applyProtection="1"/>
    <xf numFmtId="49" fontId="10" fillId="0" borderId="0" xfId="8" applyNumberFormat="1" applyFont="1" applyFill="1" applyBorder="1" applyAlignment="1" applyProtection="1">
      <alignment vertical="top"/>
    </xf>
    <xf numFmtId="0" fontId="7" fillId="0" borderId="0" xfId="8" applyFont="1" applyFill="1" applyBorder="1" applyAlignment="1" applyProtection="1">
      <alignment horizontal="justify"/>
    </xf>
    <xf numFmtId="0" fontId="3" fillId="0" borderId="0" xfId="8" applyFont="1" applyFill="1" applyBorder="1" applyAlignment="1" applyProtection="1">
      <alignment horizontal="center"/>
    </xf>
    <xf numFmtId="166" fontId="3" fillId="0" borderId="0" xfId="8" applyNumberFormat="1" applyFont="1" applyFill="1" applyBorder="1" applyProtection="1"/>
    <xf numFmtId="49" fontId="10" fillId="0" borderId="0" xfId="8" applyNumberFormat="1" applyFont="1" applyFill="1" applyBorder="1" applyAlignment="1" applyProtection="1"/>
    <xf numFmtId="166" fontId="3" fillId="0" borderId="0" xfId="8" applyNumberFormat="1" applyFont="1" applyFill="1" applyBorder="1" applyAlignment="1" applyProtection="1"/>
    <xf numFmtId="0" fontId="7" fillId="0" borderId="0" xfId="8" applyFont="1" applyFill="1" applyBorder="1" applyAlignment="1" applyProtection="1">
      <alignment horizontal="justify" vertical="top"/>
    </xf>
    <xf numFmtId="0" fontId="3" fillId="0" borderId="0" xfId="8" applyFont="1" applyFill="1" applyBorder="1" applyAlignment="1" applyProtection="1">
      <alignment horizontal="center" vertical="top"/>
    </xf>
    <xf numFmtId="166" fontId="3" fillId="0" borderId="0" xfId="8" applyNumberFormat="1" applyFont="1" applyFill="1" applyBorder="1" applyAlignment="1" applyProtection="1">
      <alignment vertical="top"/>
    </xf>
    <xf numFmtId="0" fontId="5" fillId="0" borderId="0" xfId="9" applyFont="1" applyAlignment="1" applyProtection="1">
      <alignment horizontal="left" vertical="center"/>
    </xf>
    <xf numFmtId="0" fontId="7" fillId="0" borderId="2" xfId="9" quotePrefix="1" applyFont="1" applyBorder="1" applyAlignment="1" applyProtection="1">
      <alignment horizontal="center" vertical="center" wrapText="1"/>
    </xf>
    <xf numFmtId="14" fontId="10" fillId="0" borderId="14" xfId="0" applyNumberFormat="1" applyFont="1" applyBorder="1" applyAlignment="1" applyProtection="1">
      <alignment horizontal="center" vertical="center"/>
    </xf>
    <xf numFmtId="14" fontId="10" fillId="0" borderId="17" xfId="0" applyNumberFormat="1" applyFont="1" applyBorder="1" applyAlignment="1" applyProtection="1">
      <alignment horizontal="center" vertical="center"/>
    </xf>
    <xf numFmtId="14" fontId="10" fillId="0" borderId="2" xfId="0" applyNumberFormat="1" applyFont="1" applyBorder="1" applyAlignment="1" applyProtection="1">
      <alignment horizontal="center" vertical="center"/>
    </xf>
    <xf numFmtId="14" fontId="10"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center"/>
    </xf>
    <xf numFmtId="0" fontId="6" fillId="0" borderId="0" xfId="0" applyFont="1" applyBorder="1" applyAlignment="1" applyProtection="1">
      <alignment horizontal="justify" vertical="center" wrapText="1"/>
    </xf>
    <xf numFmtId="166" fontId="6" fillId="0" borderId="0" xfId="0" applyNumberFormat="1" applyFont="1" applyBorder="1" applyAlignment="1" applyProtection="1">
      <alignment horizontal="justify" vertical="center"/>
    </xf>
    <xf numFmtId="4" fontId="5" fillId="0" borderId="0" xfId="0" applyNumberFormat="1" applyFont="1" applyBorder="1" applyAlignment="1" applyProtection="1">
      <alignment horizontal="right" vertical="center"/>
    </xf>
    <xf numFmtId="9" fontId="6" fillId="0" borderId="3" xfId="20" applyFont="1" applyBorder="1" applyAlignment="1" applyProtection="1">
      <alignment horizontal="justify" vertical="center"/>
    </xf>
    <xf numFmtId="0" fontId="5" fillId="0" borderId="14" xfId="0"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Fill="1" applyBorder="1" applyAlignment="1" applyProtection="1">
      <alignment vertical="center"/>
    </xf>
    <xf numFmtId="0" fontId="5" fillId="0" borderId="17" xfId="0" applyFont="1" applyBorder="1" applyAlignment="1" applyProtection="1">
      <alignment vertical="center"/>
    </xf>
    <xf numFmtId="0" fontId="19" fillId="0" borderId="12" xfId="9" applyFont="1" applyBorder="1" applyAlignment="1" applyProtection="1">
      <alignment horizontal="left" vertical="center" wrapText="1"/>
    </xf>
    <xf numFmtId="0" fontId="8" fillId="0" borderId="5" xfId="0" applyFont="1" applyFill="1" applyBorder="1" applyAlignment="1" applyProtection="1">
      <alignment horizontal="left"/>
    </xf>
    <xf numFmtId="4" fontId="8" fillId="0" borderId="0" xfId="0" applyNumberFormat="1" applyFont="1" applyFill="1" applyAlignment="1" applyProtection="1">
      <alignment vertical="center"/>
    </xf>
    <xf numFmtId="0" fontId="2" fillId="0" borderId="5" xfId="0" quotePrefix="1" applyFont="1" applyFill="1" applyBorder="1" applyAlignment="1" applyProtection="1">
      <alignment horizontal="justify" vertical="top"/>
    </xf>
    <xf numFmtId="0" fontId="2" fillId="0" borderId="5" xfId="0" quotePrefix="1" applyFont="1" applyFill="1" applyBorder="1" applyAlignment="1" applyProtection="1">
      <alignment horizontal="justify" vertical="top" wrapText="1"/>
    </xf>
    <xf numFmtId="0" fontId="7" fillId="0" borderId="0" xfId="12" applyFont="1" applyFill="1" applyAlignment="1" applyProtection="1">
      <alignment horizontal="left" vertical="center"/>
    </xf>
    <xf numFmtId="49" fontId="11" fillId="0" borderId="5" xfId="8" applyNumberFormat="1" applyFont="1" applyFill="1" applyBorder="1" applyAlignment="1" applyProtection="1">
      <alignment horizontal="center" vertical="top"/>
    </xf>
    <xf numFmtId="49" fontId="3" fillId="0" borderId="24" xfId="10" applyNumberFormat="1" applyFont="1" applyBorder="1" applyAlignment="1" applyProtection="1">
      <alignment vertical="top"/>
    </xf>
    <xf numFmtId="166" fontId="3" fillId="0" borderId="24" xfId="10" applyNumberFormat="1" applyFont="1" applyBorder="1" applyProtection="1"/>
    <xf numFmtId="0" fontId="3" fillId="0" borderId="24" xfId="10" applyFont="1" applyBorder="1" applyAlignment="1" applyProtection="1">
      <alignment horizontal="center"/>
    </xf>
    <xf numFmtId="165" fontId="3" fillId="0" borderId="24" xfId="10" applyNumberFormat="1" applyFont="1" applyBorder="1" applyProtection="1"/>
    <xf numFmtId="165" fontId="3" fillId="0" borderId="0" xfId="8" applyNumberFormat="1" applyFont="1" applyFill="1" applyBorder="1" applyProtection="1"/>
    <xf numFmtId="165" fontId="3" fillId="0" borderId="0" xfId="8" applyNumberFormat="1" applyFont="1" applyFill="1" applyBorder="1" applyAlignment="1" applyProtection="1"/>
    <xf numFmtId="165" fontId="3" fillId="0" borderId="0" xfId="8" applyNumberFormat="1" applyFont="1" applyFill="1" applyBorder="1" applyAlignment="1" applyProtection="1">
      <alignment vertical="top"/>
    </xf>
    <xf numFmtId="165" fontId="2" fillId="0" borderId="0" xfId="0" applyNumberFormat="1" applyFont="1" applyFill="1" applyAlignment="1" applyProtection="1">
      <alignment vertical="center"/>
    </xf>
    <xf numFmtId="165" fontId="3" fillId="0" borderId="0" xfId="12" applyNumberFormat="1" applyFont="1" applyFill="1" applyAlignment="1" applyProtection="1">
      <alignment vertical="center"/>
    </xf>
    <xf numFmtId="165" fontId="3" fillId="0" borderId="1" xfId="12" applyNumberFormat="1" applyFont="1" applyFill="1" applyBorder="1" applyProtection="1"/>
    <xf numFmtId="165" fontId="3" fillId="0" borderId="5" xfId="12" applyNumberFormat="1" applyFont="1" applyFill="1" applyBorder="1" applyProtection="1"/>
    <xf numFmtId="165" fontId="3" fillId="0" borderId="18" xfId="12" applyNumberFormat="1" applyFont="1" applyFill="1" applyBorder="1" applyProtection="1"/>
    <xf numFmtId="165" fontId="2" fillId="0" borderId="0" xfId="0" applyNumberFormat="1" applyFont="1" applyFill="1" applyProtection="1"/>
    <xf numFmtId="165" fontId="3" fillId="0" borderId="0" xfId="12" applyNumberFormat="1" applyFont="1" applyFill="1" applyProtection="1"/>
    <xf numFmtId="49" fontId="10" fillId="0" borderId="0" xfId="12" applyNumberFormat="1" applyFont="1" applyFill="1" applyAlignment="1" applyProtection="1">
      <alignment horizontal="left" vertical="center"/>
    </xf>
    <xf numFmtId="165" fontId="7" fillId="0" borderId="18" xfId="12" applyNumberFormat="1" applyFont="1" applyFill="1" applyBorder="1" applyProtection="1"/>
    <xf numFmtId="0" fontId="5" fillId="0" borderId="25" xfId="0" applyFont="1" applyBorder="1" applyAlignment="1" applyProtection="1">
      <alignment vertical="center"/>
    </xf>
    <xf numFmtId="0" fontId="5" fillId="0" borderId="26" xfId="0" applyFont="1" applyBorder="1" applyAlignment="1" applyProtection="1">
      <alignment vertical="center"/>
    </xf>
    <xf numFmtId="166" fontId="5" fillId="0" borderId="26" xfId="0" applyNumberFormat="1" applyFont="1" applyBorder="1" applyAlignment="1" applyProtection="1">
      <alignment vertical="center"/>
    </xf>
    <xf numFmtId="166" fontId="3" fillId="0" borderId="24" xfId="10" applyNumberFormat="1" applyFont="1" applyBorder="1" applyAlignment="1" applyProtection="1">
      <alignment horizontal="justify"/>
    </xf>
    <xf numFmtId="0" fontId="3" fillId="0" borderId="0" xfId="12" applyFont="1" applyFill="1" applyAlignment="1" applyProtection="1">
      <alignment horizontal="justify" vertical="center"/>
    </xf>
    <xf numFmtId="0" fontId="8" fillId="0" borderId="5" xfId="0" applyFont="1" applyFill="1" applyBorder="1" applyAlignment="1" applyProtection="1">
      <alignment horizontal="justify"/>
    </xf>
    <xf numFmtId="4" fontId="8" fillId="0" borderId="0" xfId="0" applyNumberFormat="1" applyFont="1" applyFill="1" applyAlignment="1" applyProtection="1">
      <alignment horizontal="left" vertical="center"/>
    </xf>
    <xf numFmtId="0" fontId="2" fillId="0" borderId="0" xfId="0" applyFont="1" applyFill="1" applyBorder="1" applyAlignment="1" applyProtection="1">
      <alignment horizontal="justify" vertical="top" wrapText="1"/>
    </xf>
    <xf numFmtId="4" fontId="3" fillId="0" borderId="24" xfId="10" applyNumberFormat="1" applyFont="1" applyBorder="1" applyAlignment="1" applyProtection="1">
      <alignment vertical="top"/>
    </xf>
    <xf numFmtId="4" fontId="3" fillId="0" borderId="24" xfId="10" applyNumberFormat="1" applyFont="1" applyBorder="1" applyProtection="1"/>
    <xf numFmtId="4" fontId="3" fillId="0" borderId="24" xfId="10" applyNumberFormat="1" applyFont="1" applyBorder="1" applyAlignment="1" applyProtection="1">
      <alignment horizontal="center"/>
    </xf>
    <xf numFmtId="4" fontId="10" fillId="0" borderId="0" xfId="8" applyNumberFormat="1" applyFont="1" applyFill="1" applyBorder="1" applyAlignment="1" applyProtection="1">
      <alignment vertical="top"/>
    </xf>
    <xf numFmtId="4" fontId="3" fillId="0" borderId="0" xfId="8" applyNumberFormat="1" applyFont="1" applyFill="1" applyBorder="1" applyAlignment="1" applyProtection="1">
      <alignment horizontal="center"/>
    </xf>
    <xf numFmtId="4" fontId="10" fillId="0" borderId="0" xfId="8" applyNumberFormat="1" applyFont="1" applyFill="1" applyBorder="1" applyAlignment="1" applyProtection="1"/>
    <xf numFmtId="4" fontId="7" fillId="0" borderId="0" xfId="8" applyNumberFormat="1" applyFont="1" applyFill="1" applyBorder="1" applyAlignment="1" applyProtection="1">
      <alignment horizontal="justify" vertical="top"/>
    </xf>
    <xf numFmtId="4" fontId="3" fillId="0" borderId="0" xfId="8" applyNumberFormat="1" applyFont="1" applyFill="1" applyBorder="1" applyAlignment="1" applyProtection="1">
      <alignment horizontal="center" vertical="top"/>
    </xf>
    <xf numFmtId="4" fontId="11" fillId="0" borderId="1" xfId="12" applyNumberFormat="1" applyFont="1" applyFill="1" applyBorder="1" applyAlignment="1" applyProtection="1">
      <alignment vertical="top"/>
    </xf>
    <xf numFmtId="4" fontId="2" fillId="0" borderId="1" xfId="0" applyNumberFormat="1" applyFont="1" applyFill="1" applyBorder="1" applyAlignment="1" applyProtection="1">
      <alignment horizontal="justify"/>
    </xf>
    <xf numFmtId="4" fontId="3" fillId="0" borderId="1" xfId="12" applyNumberFormat="1" applyFont="1" applyFill="1" applyBorder="1" applyAlignment="1" applyProtection="1">
      <alignment horizontal="center"/>
    </xf>
    <xf numFmtId="4" fontId="10" fillId="0" borderId="5" xfId="12" applyNumberFormat="1" applyFont="1" applyFill="1" applyBorder="1" applyAlignment="1" applyProtection="1">
      <alignment vertical="top"/>
    </xf>
    <xf numFmtId="4" fontId="8" fillId="0" borderId="5" xfId="0" applyNumberFormat="1" applyFont="1" applyFill="1" applyBorder="1" applyAlignment="1" applyProtection="1">
      <alignment horizontal="left"/>
    </xf>
    <xf numFmtId="4" fontId="3" fillId="0" borderId="5" xfId="12" applyNumberFormat="1" applyFont="1" applyFill="1" applyBorder="1" applyAlignment="1" applyProtection="1">
      <alignment horizontal="center"/>
    </xf>
    <xf numFmtId="4" fontId="11" fillId="0" borderId="5" xfId="8" applyNumberFormat="1" applyFont="1" applyFill="1" applyBorder="1" applyAlignment="1" applyProtection="1">
      <alignment vertical="top"/>
    </xf>
    <xf numFmtId="4" fontId="3" fillId="0" borderId="5" xfId="4" applyNumberFormat="1" applyFont="1" applyFill="1" applyBorder="1" applyAlignment="1" applyProtection="1">
      <alignment horizontal="justify" vertical="top" wrapText="1"/>
    </xf>
    <xf numFmtId="4" fontId="6" fillId="0" borderId="5" xfId="5"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center"/>
    </xf>
    <xf numFmtId="4" fontId="2" fillId="0" borderId="5" xfId="0" applyNumberFormat="1" applyFont="1" applyFill="1" applyBorder="1" applyAlignment="1" applyProtection="1">
      <alignment horizontal="justify" vertical="top"/>
    </xf>
    <xf numFmtId="4" fontId="11" fillId="0" borderId="18" xfId="12" applyNumberFormat="1" applyFont="1" applyFill="1" applyBorder="1" applyAlignment="1" applyProtection="1">
      <alignment vertical="top"/>
    </xf>
    <xf numFmtId="4" fontId="3" fillId="0" borderId="18" xfId="12" applyNumberFormat="1" applyFont="1" applyFill="1" applyBorder="1" applyAlignment="1" applyProtection="1">
      <alignment horizontal="center"/>
    </xf>
    <xf numFmtId="4" fontId="11" fillId="0" borderId="0" xfId="12" applyNumberFormat="1" applyFont="1" applyFill="1" applyAlignment="1" applyProtection="1">
      <alignment vertical="top"/>
    </xf>
    <xf numFmtId="4" fontId="2" fillId="0" borderId="0" xfId="0" applyNumberFormat="1" applyFont="1" applyFill="1" applyAlignment="1" applyProtection="1">
      <alignment horizontal="justify"/>
    </xf>
    <xf numFmtId="4" fontId="3" fillId="0" borderId="0" xfId="12" applyNumberFormat="1" applyFont="1" applyFill="1" applyAlignment="1" applyProtection="1">
      <alignment horizontal="center"/>
    </xf>
    <xf numFmtId="4" fontId="3" fillId="0" borderId="0" xfId="12" applyNumberFormat="1" applyFont="1" applyFill="1" applyAlignment="1" applyProtection="1">
      <alignment horizontal="justify"/>
    </xf>
    <xf numFmtId="4" fontId="7" fillId="0" borderId="18" xfId="0" applyNumberFormat="1" applyFont="1" applyFill="1" applyBorder="1" applyAlignment="1" applyProtection="1">
      <alignment horizontal="left"/>
    </xf>
    <xf numFmtId="4" fontId="7" fillId="0" borderId="5" xfId="5" applyNumberFormat="1" applyFont="1" applyFill="1" applyBorder="1" applyAlignment="1" applyProtection="1">
      <alignment horizontal="justify" vertical="top" wrapText="1"/>
    </xf>
    <xf numFmtId="14" fontId="11" fillId="0" borderId="5" xfId="8" applyNumberFormat="1" applyFont="1" applyFill="1" applyBorder="1" applyAlignment="1" applyProtection="1">
      <alignment vertical="top"/>
    </xf>
    <xf numFmtId="14" fontId="11" fillId="0" borderId="5" xfId="8" applyNumberFormat="1" applyFont="1" applyFill="1" applyBorder="1" applyAlignment="1" applyProtection="1">
      <alignment horizontal="center" vertical="top"/>
    </xf>
    <xf numFmtId="0" fontId="2" fillId="0" borderId="5" xfId="0" applyFont="1" applyFill="1" applyBorder="1" applyAlignment="1" applyProtection="1">
      <alignment horizontal="justify" wrapText="1"/>
    </xf>
    <xf numFmtId="0" fontId="2" fillId="0" borderId="0" xfId="0" quotePrefix="1" applyFont="1" applyFill="1" applyBorder="1" applyAlignment="1" applyProtection="1">
      <alignment horizontal="justify" vertical="top" wrapText="1"/>
    </xf>
    <xf numFmtId="0" fontId="8" fillId="0" borderId="0" xfId="0" applyFont="1" applyFill="1" applyBorder="1" applyAlignment="1" applyProtection="1">
      <alignment horizontal="justify" vertical="top" wrapText="1"/>
    </xf>
    <xf numFmtId="0" fontId="2" fillId="0" borderId="0" xfId="0" applyFont="1" applyFill="1" applyAlignment="1" applyProtection="1"/>
    <xf numFmtId="14" fontId="11" fillId="0" borderId="2" xfId="0" applyNumberFormat="1" applyFont="1" applyBorder="1" applyAlignment="1" applyProtection="1">
      <alignment horizontal="center" vertical="center"/>
    </xf>
    <xf numFmtId="0" fontId="2" fillId="0" borderId="3" xfId="0" applyFont="1" applyBorder="1" applyAlignment="1" applyProtection="1">
      <alignment horizontal="left" vertical="center"/>
    </xf>
    <xf numFmtId="4" fontId="6" fillId="0" borderId="13" xfId="0" applyNumberFormat="1" applyFont="1" applyBorder="1" applyAlignment="1" applyProtection="1">
      <alignment horizontal="right" vertical="center"/>
    </xf>
    <xf numFmtId="10" fontId="25" fillId="0" borderId="0" xfId="9" applyNumberFormat="1" applyFont="1" applyFill="1" applyBorder="1" applyProtection="1"/>
    <xf numFmtId="4" fontId="6" fillId="0" borderId="0" xfId="0" applyNumberFormat="1" applyFont="1" applyFill="1" applyBorder="1" applyAlignment="1" applyProtection="1">
      <alignment horizontal="right" vertical="center"/>
    </xf>
    <xf numFmtId="0" fontId="7" fillId="0" borderId="5" xfId="0" applyFont="1" applyFill="1" applyBorder="1" applyAlignment="1" applyProtection="1">
      <alignment vertical="top"/>
    </xf>
    <xf numFmtId="14" fontId="11" fillId="0" borderId="5" xfId="8" applyNumberFormat="1" applyFont="1" applyFill="1" applyBorder="1" applyAlignment="1" applyProtection="1">
      <alignment horizontal="left" vertical="top"/>
    </xf>
    <xf numFmtId="4" fontId="3" fillId="0" borderId="24" xfId="10" applyNumberFormat="1" applyFont="1" applyFill="1" applyBorder="1" applyProtection="1"/>
    <xf numFmtId="4" fontId="11" fillId="0" borderId="5" xfId="8" applyNumberFormat="1" applyFont="1" applyFill="1" applyBorder="1" applyAlignment="1" applyProtection="1">
      <alignment horizontal="left" vertical="top"/>
    </xf>
    <xf numFmtId="14" fontId="10" fillId="0" borderId="28" xfId="0" applyNumberFormat="1" applyFont="1" applyBorder="1" applyAlignment="1" applyProtection="1">
      <alignment horizontal="center" vertical="center"/>
    </xf>
    <xf numFmtId="0" fontId="13" fillId="0" borderId="24" xfId="0" applyFont="1" applyBorder="1" applyAlignment="1" applyProtection="1">
      <alignment horizontal="left" vertical="center"/>
    </xf>
    <xf numFmtId="0" fontId="6" fillId="0" borderId="24" xfId="0" applyFont="1" applyBorder="1" applyAlignment="1" applyProtection="1">
      <alignment horizontal="justify" vertical="center" wrapText="1"/>
    </xf>
    <xf numFmtId="166" fontId="6" fillId="0" borderId="24" xfId="0" applyNumberFormat="1" applyFont="1" applyBorder="1" applyAlignment="1" applyProtection="1">
      <alignment horizontal="justify" vertical="center"/>
    </xf>
    <xf numFmtId="0" fontId="7" fillId="0" borderId="29" xfId="9" quotePrefix="1" applyFont="1" applyBorder="1" applyAlignment="1" applyProtection="1">
      <alignment horizontal="center" vertical="center" wrapText="1"/>
    </xf>
    <xf numFmtId="0" fontId="19" fillId="0" borderId="30" xfId="9" applyFont="1" applyBorder="1" applyAlignment="1" applyProtection="1">
      <alignment horizontal="left" vertical="center" wrapText="1"/>
    </xf>
    <xf numFmtId="0" fontId="7" fillId="0" borderId="1" xfId="9" applyFont="1" applyBorder="1" applyAlignment="1" applyProtection="1">
      <alignment horizontal="left" vertical="center"/>
    </xf>
    <xf numFmtId="166" fontId="7" fillId="0" borderId="1" xfId="9" applyNumberFormat="1" applyFont="1" applyBorder="1" applyAlignment="1" applyProtection="1">
      <alignment vertical="center"/>
    </xf>
    <xf numFmtId="14" fontId="10" fillId="0" borderId="3" xfId="0" applyNumberFormat="1" applyFont="1" applyBorder="1" applyAlignment="1" applyProtection="1">
      <alignment horizontal="center" vertical="center"/>
    </xf>
    <xf numFmtId="4" fontId="3" fillId="0" borderId="24" xfId="10" applyNumberFormat="1" applyFont="1" applyBorder="1" applyAlignment="1" applyProtection="1"/>
    <xf numFmtId="4" fontId="2" fillId="0" borderId="0" xfId="0" applyNumberFormat="1" applyFont="1" applyBorder="1" applyAlignment="1" applyProtection="1">
      <alignment vertical="center"/>
    </xf>
    <xf numFmtId="4" fontId="2" fillId="0" borderId="0" xfId="0" applyNumberFormat="1" applyFont="1" applyAlignment="1" applyProtection="1"/>
    <xf numFmtId="4" fontId="5" fillId="0" borderId="16" xfId="0" applyNumberFormat="1" applyFont="1" applyBorder="1" applyAlignment="1" applyProtection="1">
      <alignment vertical="center"/>
    </xf>
    <xf numFmtId="4" fontId="5" fillId="0" borderId="27" xfId="0" applyNumberFormat="1" applyFont="1" applyBorder="1" applyAlignment="1" applyProtection="1">
      <alignment vertical="center"/>
    </xf>
    <xf numFmtId="4" fontId="5" fillId="0" borderId="6" xfId="0" applyNumberFormat="1" applyFont="1" applyBorder="1" applyAlignment="1" applyProtection="1">
      <alignment vertical="center"/>
    </xf>
    <xf numFmtId="4" fontId="5" fillId="0" borderId="2" xfId="0" applyNumberFormat="1" applyFont="1" applyBorder="1" applyAlignment="1" applyProtection="1">
      <alignment vertical="center"/>
    </xf>
    <xf numFmtId="4" fontId="6" fillId="0" borderId="2" xfId="0" applyNumberFormat="1" applyFont="1" applyBorder="1" applyAlignment="1" applyProtection="1">
      <alignment vertical="center"/>
    </xf>
    <xf numFmtId="4" fontId="5" fillId="0" borderId="28" xfId="0" applyNumberFormat="1" applyFont="1" applyBorder="1" applyAlignment="1" applyProtection="1">
      <alignment vertical="center"/>
    </xf>
    <xf numFmtId="4" fontId="5" fillId="0" borderId="3" xfId="0" applyNumberFormat="1" applyFont="1" applyBorder="1" applyAlignment="1" applyProtection="1">
      <alignment vertical="center"/>
    </xf>
    <xf numFmtId="4" fontId="7" fillId="0" borderId="29" xfId="0" applyNumberFormat="1" applyFont="1" applyBorder="1" applyAlignment="1" applyProtection="1">
      <alignment vertical="center"/>
    </xf>
    <xf numFmtId="4" fontId="5" fillId="0" borderId="0" xfId="0" applyNumberFormat="1" applyFont="1" applyBorder="1" applyAlignment="1" applyProtection="1">
      <alignment vertical="center"/>
    </xf>
    <xf numFmtId="4" fontId="6" fillId="0" borderId="0" xfId="0" applyNumberFormat="1" applyFont="1" applyFill="1" applyBorder="1" applyAlignment="1" applyProtection="1"/>
    <xf numFmtId="4" fontId="12" fillId="0" borderId="0" xfId="0" applyNumberFormat="1" applyFont="1" applyFill="1" applyBorder="1" applyAlignment="1" applyProtection="1"/>
    <xf numFmtId="4" fontId="12" fillId="0" borderId="0" xfId="0" applyNumberFormat="1" applyFont="1" applyBorder="1" applyAlignment="1" applyProtection="1"/>
    <xf numFmtId="49" fontId="3" fillId="0" borderId="24" xfId="10" applyNumberFormat="1" applyBorder="1" applyAlignment="1">
      <alignment vertical="top"/>
    </xf>
    <xf numFmtId="166" fontId="3" fillId="0" borderId="24" xfId="10" applyNumberFormat="1" applyBorder="1"/>
    <xf numFmtId="0" fontId="3" fillId="0" borderId="24" xfId="10" applyBorder="1" applyAlignment="1">
      <alignment horizontal="center"/>
    </xf>
    <xf numFmtId="165" fontId="3" fillId="0" borderId="24" xfId="10" applyNumberFormat="1" applyBorder="1"/>
    <xf numFmtId="0" fontId="2" fillId="0" borderId="0" xfId="19"/>
    <xf numFmtId="4" fontId="2" fillId="0" borderId="0" xfId="19" applyNumberFormat="1"/>
    <xf numFmtId="49" fontId="10" fillId="0" borderId="0" xfId="19" applyNumberFormat="1" applyFont="1" applyAlignment="1">
      <alignment horizontal="left" vertical="center"/>
    </xf>
    <xf numFmtId="0" fontId="8" fillId="0" borderId="0" xfId="19" applyFont="1" applyAlignment="1">
      <alignment horizontal="left" vertical="center"/>
    </xf>
    <xf numFmtId="0" fontId="2" fillId="0" borderId="0" xfId="19" applyAlignment="1">
      <alignment horizontal="left" vertical="center"/>
    </xf>
    <xf numFmtId="166" fontId="2" fillId="0" borderId="0" xfId="19" applyNumberFormat="1" applyAlignment="1">
      <alignment horizontal="left" vertical="center"/>
    </xf>
    <xf numFmtId="165" fontId="2" fillId="0" borderId="0" xfId="19" applyNumberFormat="1" applyAlignment="1">
      <alignment horizontal="left" vertical="center"/>
    </xf>
    <xf numFmtId="166" fontId="2" fillId="0" borderId="0" xfId="19" applyNumberFormat="1" applyAlignment="1">
      <alignment vertical="center"/>
    </xf>
    <xf numFmtId="165" fontId="2" fillId="0" borderId="0" xfId="19" applyNumberFormat="1" applyAlignment="1">
      <alignment vertical="center"/>
    </xf>
    <xf numFmtId="49" fontId="10" fillId="0" borderId="0" xfId="19" applyNumberFormat="1" applyFont="1" applyAlignment="1">
      <alignment horizontal="left"/>
    </xf>
    <xf numFmtId="0" fontId="8" fillId="0" borderId="0" xfId="19" applyFont="1" applyAlignment="1">
      <alignment horizontal="left"/>
    </xf>
    <xf numFmtId="0" fontId="2" fillId="0" borderId="0" xfId="19" applyAlignment="1">
      <alignment horizontal="left"/>
    </xf>
    <xf numFmtId="166" fontId="2" fillId="0" borderId="0" xfId="19" applyNumberFormat="1" applyAlignment="1">
      <alignment horizontal="left"/>
    </xf>
    <xf numFmtId="165" fontId="2" fillId="0" borderId="0" xfId="19" applyNumberFormat="1" applyAlignment="1">
      <alignment horizontal="left"/>
    </xf>
    <xf numFmtId="166" fontId="2" fillId="0" borderId="0" xfId="19" applyNumberFormat="1"/>
    <xf numFmtId="165" fontId="2" fillId="0" borderId="0" xfId="19" applyNumberFormat="1"/>
    <xf numFmtId="49" fontId="10" fillId="0" borderId="0" xfId="19" applyNumberFormat="1" applyFont="1" applyAlignment="1">
      <alignment horizontal="left" vertical="top"/>
    </xf>
    <xf numFmtId="0" fontId="8" fillId="0" borderId="0" xfId="19" applyFont="1" applyAlignment="1">
      <alignment horizontal="left" vertical="top"/>
    </xf>
    <xf numFmtId="0" fontId="2" fillId="0" borderId="0" xfId="19" applyAlignment="1">
      <alignment horizontal="left" vertical="top"/>
    </xf>
    <xf numFmtId="166" fontId="2" fillId="0" borderId="0" xfId="19" applyNumberFormat="1" applyAlignment="1">
      <alignment horizontal="left" vertical="top"/>
    </xf>
    <xf numFmtId="165" fontId="2" fillId="0" borderId="0" xfId="19" applyNumberFormat="1" applyAlignment="1">
      <alignment horizontal="left" vertical="top"/>
    </xf>
    <xf numFmtId="166" fontId="2" fillId="0" borderId="0" xfId="19" applyNumberFormat="1" applyAlignment="1">
      <alignment vertical="top"/>
    </xf>
    <xf numFmtId="165" fontId="2" fillId="0" borderId="0" xfId="19" applyNumberFormat="1" applyAlignment="1">
      <alignment vertical="top"/>
    </xf>
    <xf numFmtId="0" fontId="2" fillId="0" borderId="0" xfId="19" applyAlignment="1">
      <alignment vertical="top"/>
    </xf>
    <xf numFmtId="4" fontId="2" fillId="0" borderId="0" xfId="19" applyNumberFormat="1" applyAlignment="1">
      <alignment vertical="top"/>
    </xf>
    <xf numFmtId="49" fontId="11" fillId="0" borderId="0" xfId="19" applyNumberFormat="1" applyFont="1" applyAlignment="1">
      <alignment horizontal="left" vertical="center"/>
    </xf>
    <xf numFmtId="0" fontId="28" fillId="0" borderId="0" xfId="9" applyFont="1" applyAlignment="1">
      <alignment horizontal="left" vertical="center"/>
    </xf>
    <xf numFmtId="0" fontId="3" fillId="0" borderId="0" xfId="9" applyAlignment="1">
      <alignment horizontal="justify"/>
    </xf>
    <xf numFmtId="165" fontId="6" fillId="0" borderId="0" xfId="9" applyNumberFormat="1" applyFont="1" applyAlignment="1">
      <alignment vertical="center"/>
    </xf>
    <xf numFmtId="49" fontId="5" fillId="0" borderId="0" xfId="9" applyNumberFormat="1" applyFont="1" applyAlignment="1">
      <alignment vertical="center"/>
    </xf>
    <xf numFmtId="0" fontId="5" fillId="0" borderId="0" xfId="9" applyFont="1" applyAlignment="1">
      <alignment horizontal="left" vertical="center"/>
    </xf>
    <xf numFmtId="165" fontId="5" fillId="0" borderId="0" xfId="9" applyNumberFormat="1" applyFont="1" applyAlignment="1">
      <alignment vertical="center"/>
    </xf>
    <xf numFmtId="0" fontId="3" fillId="0" borderId="0" xfId="9" applyAlignment="1">
      <alignment vertical="center" wrapText="1"/>
    </xf>
    <xf numFmtId="0" fontId="5" fillId="0" borderId="0" xfId="9" applyFont="1" applyAlignment="1">
      <alignment horizontal="right" vertical="center"/>
    </xf>
    <xf numFmtId="0" fontId="7" fillId="0" borderId="2" xfId="9" quotePrefix="1" applyFont="1" applyBorder="1" applyAlignment="1">
      <alignment horizontal="center" vertical="center" wrapText="1"/>
    </xf>
    <xf numFmtId="0" fontId="19" fillId="0" borderId="12" xfId="9" applyFont="1" applyBorder="1" applyAlignment="1">
      <alignment horizontal="left" vertical="center" wrapText="1"/>
    </xf>
    <xf numFmtId="0" fontId="7" fillId="0" borderId="3" xfId="9" applyFont="1" applyBorder="1" applyAlignment="1">
      <alignment horizontal="left" vertical="center"/>
    </xf>
    <xf numFmtId="166" fontId="7" fillId="0" borderId="3" xfId="9" applyNumberFormat="1" applyFont="1" applyBorder="1" applyAlignment="1">
      <alignment vertical="center"/>
    </xf>
    <xf numFmtId="165" fontId="7" fillId="0" borderId="2" xfId="19" applyNumberFormat="1" applyFont="1" applyBorder="1" applyAlignment="1">
      <alignment horizontal="center" vertical="center"/>
    </xf>
    <xf numFmtId="0" fontId="3" fillId="0" borderId="13" xfId="9" applyBorder="1" applyAlignment="1">
      <alignment vertical="center"/>
    </xf>
    <xf numFmtId="0" fontId="3" fillId="0" borderId="0" xfId="9" applyAlignment="1">
      <alignment vertical="center"/>
    </xf>
    <xf numFmtId="4" fontId="3" fillId="0" borderId="0" xfId="9" applyNumberFormat="1" applyAlignment="1">
      <alignment horizontal="center" vertical="center"/>
    </xf>
    <xf numFmtId="4" fontId="3" fillId="0" borderId="0" xfId="9" applyNumberFormat="1" applyAlignment="1">
      <alignment vertical="center"/>
    </xf>
    <xf numFmtId="14" fontId="10" fillId="0" borderId="17" xfId="19" applyNumberFormat="1" applyFont="1" applyBorder="1" applyAlignment="1">
      <alignment horizontal="center" vertical="center"/>
    </xf>
    <xf numFmtId="0" fontId="5" fillId="0" borderId="17" xfId="19" applyFont="1" applyBorder="1" applyAlignment="1">
      <alignment vertical="center"/>
    </xf>
    <xf numFmtId="0" fontId="5" fillId="0" borderId="7" xfId="19" applyFont="1" applyBorder="1" applyAlignment="1">
      <alignment vertical="center"/>
    </xf>
    <xf numFmtId="166" fontId="5" fillId="0" borderId="7" xfId="19" applyNumberFormat="1" applyFont="1" applyBorder="1" applyAlignment="1">
      <alignment vertical="center"/>
    </xf>
    <xf numFmtId="165" fontId="5" fillId="0" borderId="6" xfId="19" applyNumberFormat="1" applyFont="1" applyBorder="1" applyAlignment="1">
      <alignment horizontal="right" vertical="center"/>
    </xf>
    <xf numFmtId="4" fontId="5" fillId="0" borderId="13" xfId="19" applyNumberFormat="1" applyFont="1" applyBorder="1" applyAlignment="1">
      <alignment vertical="center"/>
    </xf>
    <xf numFmtId="10" fontId="17" fillId="0" borderId="0" xfId="9" applyNumberFormat="1" applyFont="1"/>
    <xf numFmtId="4" fontId="5" fillId="0" borderId="0" xfId="19" applyNumberFormat="1" applyFont="1" applyAlignment="1">
      <alignment vertical="center"/>
    </xf>
    <xf numFmtId="0" fontId="5" fillId="0" borderId="0" xfId="19" applyFont="1" applyAlignment="1">
      <alignment vertical="center"/>
    </xf>
    <xf numFmtId="14" fontId="10" fillId="0" borderId="2" xfId="19" applyNumberFormat="1" applyFont="1" applyBorder="1" applyAlignment="1">
      <alignment horizontal="center" vertical="center"/>
    </xf>
    <xf numFmtId="0" fontId="13" fillId="0" borderId="3" xfId="19" applyFont="1" applyBorder="1" applyAlignment="1">
      <alignment horizontal="left" vertical="center"/>
    </xf>
    <xf numFmtId="0" fontId="6" fillId="0" borderId="3" xfId="19" applyFont="1" applyBorder="1" applyAlignment="1">
      <alignment horizontal="justify" vertical="center" wrapText="1"/>
    </xf>
    <xf numFmtId="166" fontId="6" fillId="0" borderId="3" xfId="19" applyNumberFormat="1" applyFont="1" applyBorder="1" applyAlignment="1">
      <alignment horizontal="justify" vertical="center"/>
    </xf>
    <xf numFmtId="165" fontId="5" fillId="0" borderId="2" xfId="19" applyNumberFormat="1" applyFont="1" applyBorder="1" applyAlignment="1">
      <alignment horizontal="right" vertical="center"/>
    </xf>
    <xf numFmtId="4" fontId="5" fillId="0" borderId="13" xfId="19" applyNumberFormat="1" applyFont="1" applyBorder="1" applyAlignment="1">
      <alignment horizontal="right" vertical="center"/>
    </xf>
    <xf numFmtId="10" fontId="9" fillId="0" borderId="0" xfId="9" applyNumberFormat="1" applyFont="1"/>
    <xf numFmtId="4" fontId="5" fillId="0" borderId="0" xfId="19" applyNumberFormat="1" applyFont="1" applyAlignment="1">
      <alignment horizontal="right" vertical="center"/>
    </xf>
    <xf numFmtId="4" fontId="6" fillId="0" borderId="0" xfId="19" applyNumberFormat="1" applyFont="1" applyAlignment="1">
      <alignment vertical="center"/>
    </xf>
    <xf numFmtId="0" fontId="6" fillId="0" borderId="0" xfId="19" applyFont="1" applyAlignment="1">
      <alignment vertical="center"/>
    </xf>
    <xf numFmtId="0" fontId="11" fillId="0" borderId="0" xfId="19" applyFont="1"/>
    <xf numFmtId="0" fontId="3" fillId="0" borderId="0" xfId="19" applyFont="1" applyAlignment="1">
      <alignment wrapText="1"/>
    </xf>
    <xf numFmtId="0" fontId="6" fillId="0" borderId="0" xfId="19" applyFont="1"/>
    <xf numFmtId="166" fontId="6" fillId="0" borderId="0" xfId="19" applyNumberFormat="1" applyFont="1"/>
    <xf numFmtId="165" fontId="6" fillId="0" borderId="0" xfId="19" applyNumberFormat="1" applyFont="1"/>
    <xf numFmtId="4" fontId="6" fillId="0" borderId="0" xfId="19" applyNumberFormat="1" applyFont="1"/>
    <xf numFmtId="0" fontId="12" fillId="0" borderId="0" xfId="19" applyFont="1"/>
    <xf numFmtId="165" fontId="12" fillId="0" borderId="0" xfId="19" applyNumberFormat="1" applyFont="1"/>
    <xf numFmtId="49" fontId="30" fillId="0" borderId="0" xfId="28" applyNumberFormat="1" applyFont="1" applyAlignment="1">
      <alignment horizontal="center" vertical="center"/>
    </xf>
    <xf numFmtId="0" fontId="31" fillId="0" borderId="0" xfId="0" applyFont="1" applyBorder="1" applyAlignment="1" applyProtection="1">
      <alignment horizontal="left" vertical="center"/>
    </xf>
    <xf numFmtId="49" fontId="11" fillId="0" borderId="5" xfId="8" applyNumberFormat="1" applyFont="1" applyFill="1" applyBorder="1" applyAlignment="1" applyProtection="1">
      <alignment horizontal="left" vertical="top"/>
    </xf>
    <xf numFmtId="4" fontId="7" fillId="0" borderId="2" xfId="11" applyNumberFormat="1" applyFont="1" applyFill="1" applyBorder="1" applyAlignment="1" applyProtection="1">
      <alignment horizontal="center" vertical="center"/>
    </xf>
    <xf numFmtId="4" fontId="3" fillId="0" borderId="0" xfId="7" applyNumberFormat="1" applyFont="1" applyFill="1" applyProtection="1"/>
    <xf numFmtId="4" fontId="7" fillId="0" borderId="5" xfId="11" applyNumberFormat="1" applyFont="1" applyFill="1" applyBorder="1" applyAlignment="1" applyProtection="1">
      <alignment horizontal="center" vertical="center"/>
    </xf>
    <xf numFmtId="4" fontId="3" fillId="0" borderId="5" xfId="4" applyNumberFormat="1" applyFont="1" applyBorder="1" applyAlignment="1" applyProtection="1">
      <alignment horizontal="justify" vertical="top" wrapText="1"/>
    </xf>
    <xf numFmtId="4" fontId="3" fillId="0" borderId="5" xfId="4" applyNumberFormat="1" applyFont="1" applyFill="1" applyBorder="1" applyAlignment="1" applyProtection="1">
      <alignment horizontal="center"/>
    </xf>
    <xf numFmtId="4" fontId="3" fillId="0" borderId="5" xfId="4" applyNumberFormat="1" applyFont="1" applyFill="1" applyBorder="1" applyProtection="1"/>
    <xf numFmtId="4" fontId="3" fillId="0" borderId="5" xfId="11" applyNumberFormat="1" applyFont="1" applyFill="1" applyBorder="1" applyAlignment="1" applyProtection="1">
      <alignment horizontal="right"/>
    </xf>
    <xf numFmtId="4" fontId="3" fillId="0" borderId="5" xfId="5" applyNumberFormat="1" applyFont="1" applyBorder="1" applyAlignment="1" applyProtection="1">
      <alignment horizontal="justify" vertical="top" wrapText="1"/>
    </xf>
    <xf numFmtId="0" fontId="27" fillId="0" borderId="0" xfId="0" applyFont="1" applyProtection="1"/>
    <xf numFmtId="4" fontId="3" fillId="0" borderId="5" xfId="7" applyNumberFormat="1" applyFont="1" applyFill="1" applyBorder="1" applyProtection="1"/>
    <xf numFmtId="49" fontId="8" fillId="0" borderId="5" xfId="0" applyNumberFormat="1" applyFont="1" applyFill="1" applyBorder="1" applyAlignment="1" applyProtection="1">
      <alignment vertical="top"/>
    </xf>
    <xf numFmtId="0" fontId="2" fillId="0" borderId="5" xfId="0" applyFont="1" applyBorder="1" applyAlignment="1" applyProtection="1">
      <alignment horizontal="center"/>
    </xf>
    <xf numFmtId="167" fontId="2" fillId="0" borderId="0" xfId="0" applyNumberFormat="1" applyFont="1" applyBorder="1" applyProtection="1"/>
    <xf numFmtId="4" fontId="8" fillId="0" borderId="5" xfId="0" applyNumberFormat="1" applyFont="1" applyBorder="1" applyProtection="1"/>
    <xf numFmtId="49" fontId="2" fillId="0" borderId="5" xfId="0" applyNumberFormat="1" applyFont="1" applyFill="1" applyBorder="1" applyAlignment="1" applyProtection="1">
      <alignment vertical="top"/>
    </xf>
    <xf numFmtId="49" fontId="2" fillId="0" borderId="5" xfId="0" quotePrefix="1" applyNumberFormat="1" applyFont="1" applyFill="1" applyBorder="1" applyAlignment="1" applyProtection="1">
      <alignment vertical="top"/>
    </xf>
    <xf numFmtId="0" fontId="3" fillId="0" borderId="5" xfId="0" applyFont="1" applyBorder="1" applyAlignment="1" applyProtection="1">
      <alignment wrapText="1"/>
    </xf>
    <xf numFmtId="49" fontId="6" fillId="0" borderId="5" xfId="0" applyNumberFormat="1" applyFont="1" applyBorder="1" applyAlignment="1" applyProtection="1">
      <alignment horizontal="justify" vertical="top" wrapText="1"/>
    </xf>
    <xf numFmtId="165" fontId="3" fillId="0" borderId="5" xfId="0" applyNumberFormat="1" applyFont="1" applyBorder="1" applyProtection="1"/>
    <xf numFmtId="0" fontId="2" fillId="0" borderId="0" xfId="0" quotePrefix="1" applyFont="1" applyBorder="1" applyAlignment="1" applyProtection="1">
      <alignment horizontal="left"/>
    </xf>
    <xf numFmtId="0" fontId="2" fillId="0" borderId="0" xfId="0" quotePrefix="1" applyFont="1" applyBorder="1" applyAlignment="1" applyProtection="1">
      <alignment horizontal="left" vertical="top" wrapText="1"/>
    </xf>
    <xf numFmtId="0" fontId="2" fillId="0" borderId="0" xfId="0" applyFont="1" applyBorder="1" applyAlignment="1" applyProtection="1">
      <alignment horizontal="left" wrapText="1"/>
    </xf>
    <xf numFmtId="4" fontId="7" fillId="0" borderId="5" xfId="4" applyNumberFormat="1" applyFont="1" applyFill="1" applyBorder="1" applyAlignment="1" applyProtection="1">
      <alignment horizontal="justify" vertical="top" wrapText="1"/>
    </xf>
    <xf numFmtId="4" fontId="7" fillId="0" borderId="5" xfId="11" applyNumberFormat="1" applyFont="1" applyFill="1" applyBorder="1" applyAlignment="1" applyProtection="1">
      <alignment horizontal="justify" vertical="top" wrapText="1"/>
    </xf>
    <xf numFmtId="4" fontId="3" fillId="0" borderId="5" xfId="11" applyNumberFormat="1" applyFont="1" applyFill="1" applyBorder="1" applyAlignment="1" applyProtection="1">
      <alignment horizontal="justify" vertical="top" wrapText="1"/>
    </xf>
    <xf numFmtId="4" fontId="3" fillId="0" borderId="5" xfId="5" applyNumberFormat="1" applyFont="1" applyFill="1" applyBorder="1" applyAlignment="1" applyProtection="1">
      <alignment horizontal="justify" vertical="top" wrapText="1"/>
    </xf>
    <xf numFmtId="4" fontId="3" fillId="0" borderId="5" xfId="5" applyNumberFormat="1" applyFont="1" applyFill="1" applyBorder="1" applyProtection="1"/>
    <xf numFmtId="4" fontId="3" fillId="0" borderId="5" xfId="5" quotePrefix="1" applyNumberFormat="1" applyFont="1" applyFill="1" applyBorder="1" applyAlignment="1" applyProtection="1">
      <alignment horizontal="justify" vertical="top" wrapText="1"/>
    </xf>
    <xf numFmtId="49" fontId="7" fillId="0" borderId="2" xfId="11" applyNumberFormat="1" applyFont="1" applyFill="1" applyBorder="1" applyAlignment="1" applyProtection="1">
      <alignment horizontal="center" vertical="center"/>
    </xf>
    <xf numFmtId="0" fontId="7" fillId="0" borderId="2" xfId="11" applyFont="1" applyFill="1" applyBorder="1" applyAlignment="1" applyProtection="1">
      <alignment horizontal="center" vertical="center"/>
    </xf>
    <xf numFmtId="165" fontId="7" fillId="0" borderId="2" xfId="11" applyNumberFormat="1" applyFont="1" applyFill="1" applyBorder="1" applyAlignment="1" applyProtection="1">
      <alignment horizontal="center" vertical="center"/>
    </xf>
    <xf numFmtId="0" fontId="3" fillId="0" borderId="0" xfId="7" applyFont="1" applyFill="1" applyProtection="1"/>
    <xf numFmtId="0" fontId="2" fillId="0" borderId="0" xfId="0" quotePrefix="1" applyFont="1" applyAlignment="1" applyProtection="1">
      <alignment horizontal="left" wrapText="1"/>
    </xf>
    <xf numFmtId="0" fontId="20" fillId="0" borderId="0" xfId="21" quotePrefix="1" applyFont="1" applyAlignment="1" applyProtection="1">
      <alignment horizontal="left" wrapText="1"/>
    </xf>
    <xf numFmtId="0" fontId="0" fillId="0" borderId="0" xfId="0" quotePrefix="1" applyFont="1" applyAlignment="1" applyProtection="1">
      <alignment horizontal="left" wrapText="1"/>
    </xf>
    <xf numFmtId="0" fontId="2" fillId="0" borderId="0" xfId="0" quotePrefix="1" applyFont="1" applyFill="1" applyAlignment="1" applyProtection="1">
      <alignment horizontal="left"/>
    </xf>
    <xf numFmtId="0" fontId="0" fillId="0" borderId="0" xfId="0" quotePrefix="1" applyFont="1" applyFill="1" applyAlignment="1" applyProtection="1">
      <alignment horizontal="left"/>
    </xf>
    <xf numFmtId="49" fontId="3" fillId="0" borderId="24" xfId="13" applyNumberFormat="1" applyBorder="1" applyAlignment="1" applyProtection="1">
      <alignment vertical="top"/>
    </xf>
    <xf numFmtId="0" fontId="3" fillId="0" borderId="24" xfId="13" applyBorder="1" applyAlignment="1" applyProtection="1">
      <alignment horizontal="center" vertical="top"/>
    </xf>
    <xf numFmtId="0" fontId="3" fillId="0" borderId="24" xfId="13" applyBorder="1" applyAlignment="1" applyProtection="1">
      <alignment horizontal="center"/>
    </xf>
    <xf numFmtId="165" fontId="3" fillId="0" borderId="24" xfId="13" applyNumberFormat="1" applyBorder="1" applyProtection="1"/>
    <xf numFmtId="165" fontId="3" fillId="0" borderId="0" xfId="13" applyNumberFormat="1" applyBorder="1" applyProtection="1"/>
    <xf numFmtId="0" fontId="3" fillId="0" borderId="0" xfId="13" applyBorder="1" applyProtection="1"/>
    <xf numFmtId="49" fontId="7" fillId="0" borderId="0" xfId="13" applyNumberFormat="1" applyFont="1" applyBorder="1" applyAlignment="1" applyProtection="1">
      <alignment vertical="top"/>
    </xf>
    <xf numFmtId="0" fontId="7" fillId="0" borderId="0" xfId="13" applyFont="1" applyBorder="1" applyProtection="1"/>
    <xf numFmtId="0" fontId="3" fillId="0" borderId="0" xfId="13" applyBorder="1" applyAlignment="1" applyProtection="1">
      <alignment horizontal="center"/>
    </xf>
    <xf numFmtId="49" fontId="7" fillId="0" borderId="0" xfId="13" applyNumberFormat="1" applyFont="1" applyBorder="1" applyAlignment="1" applyProtection="1"/>
    <xf numFmtId="0" fontId="7" fillId="0" borderId="0" xfId="13" applyFont="1" applyBorder="1" applyAlignment="1" applyProtection="1"/>
    <xf numFmtId="0" fontId="3" fillId="0" borderId="0" xfId="13" applyBorder="1" applyAlignment="1" applyProtection="1"/>
    <xf numFmtId="165" fontId="3" fillId="0" borderId="0" xfId="13" applyNumberFormat="1" applyBorder="1" applyAlignment="1" applyProtection="1"/>
    <xf numFmtId="0" fontId="7" fillId="0" borderId="0" xfId="13" applyFont="1" applyBorder="1" applyAlignment="1" applyProtection="1">
      <alignment vertical="top"/>
    </xf>
    <xf numFmtId="0" fontId="3" fillId="0" borderId="0" xfId="13" applyBorder="1" applyAlignment="1" applyProtection="1">
      <alignment vertical="top"/>
    </xf>
    <xf numFmtId="0" fontId="3" fillId="0" borderId="0" xfId="13" applyBorder="1" applyAlignment="1" applyProtection="1">
      <alignment horizontal="center" vertical="top"/>
    </xf>
    <xf numFmtId="165" fontId="3" fillId="0" borderId="0" xfId="13" applyNumberFormat="1" applyBorder="1" applyAlignment="1" applyProtection="1">
      <alignment vertical="top"/>
    </xf>
    <xf numFmtId="0" fontId="15" fillId="0" borderId="0" xfId="14" applyProtection="1"/>
    <xf numFmtId="166" fontId="14" fillId="0" borderId="0" xfId="0" applyNumberFormat="1" applyFont="1" applyAlignment="1" applyProtection="1">
      <alignment vertical="center"/>
    </xf>
    <xf numFmtId="0" fontId="15" fillId="0" borderId="0" xfId="14" applyAlignment="1" applyProtection="1">
      <alignment horizontal="center"/>
    </xf>
    <xf numFmtId="49" fontId="4" fillId="0" borderId="0" xfId="0" applyNumberFormat="1" applyFont="1" applyAlignment="1" applyProtection="1">
      <alignment horizontal="left" vertical="center"/>
    </xf>
    <xf numFmtId="165" fontId="0" fillId="0" borderId="0" xfId="0" applyNumberFormat="1" applyAlignment="1" applyProtection="1">
      <alignment vertical="center"/>
    </xf>
    <xf numFmtId="0" fontId="0" fillId="0" borderId="0" xfId="0" applyProtection="1"/>
    <xf numFmtId="0" fontId="15" fillId="0" borderId="2" xfId="14" applyBorder="1" applyProtection="1"/>
    <xf numFmtId="0" fontId="15" fillId="0" borderId="3" xfId="14" applyBorder="1" applyAlignment="1" applyProtection="1">
      <alignment horizontal="center"/>
    </xf>
    <xf numFmtId="0" fontId="15" fillId="0" borderId="2" xfId="14" applyBorder="1" applyAlignment="1" applyProtection="1">
      <alignment horizontal="center"/>
    </xf>
    <xf numFmtId="0" fontId="15" fillId="0" borderId="5" xfId="14" applyBorder="1" applyProtection="1"/>
    <xf numFmtId="0" fontId="15" fillId="0" borderId="0" xfId="14" applyBorder="1" applyAlignment="1" applyProtection="1">
      <alignment horizontal="center"/>
    </xf>
    <xf numFmtId="0" fontId="15" fillId="0" borderId="5" xfId="14" applyBorder="1" applyAlignment="1" applyProtection="1">
      <alignment horizontal="center"/>
    </xf>
    <xf numFmtId="0" fontId="8" fillId="0" borderId="5" xfId="14" applyFont="1" applyBorder="1" applyProtection="1"/>
    <xf numFmtId="0" fontId="8" fillId="0" borderId="0" xfId="14" applyFont="1" applyBorder="1" applyProtection="1"/>
    <xf numFmtId="0" fontId="15" fillId="0" borderId="6" xfId="14" applyFont="1" applyBorder="1" applyProtection="1"/>
    <xf numFmtId="0" fontId="15" fillId="0" borderId="7" xfId="14" applyBorder="1" applyProtection="1"/>
    <xf numFmtId="0" fontId="15" fillId="0" borderId="6" xfId="14" applyBorder="1" applyAlignment="1" applyProtection="1">
      <alignment horizontal="center"/>
    </xf>
    <xf numFmtId="0" fontId="15" fillId="0" borderId="0" xfId="14" applyBorder="1" applyProtection="1"/>
    <xf numFmtId="0" fontId="15" fillId="0" borderId="8" xfId="14" applyFont="1" applyBorder="1" applyProtection="1"/>
    <xf numFmtId="0" fontId="15" fillId="0" borderId="9" xfId="14" applyBorder="1" applyProtection="1"/>
    <xf numFmtId="0" fontId="15" fillId="0" borderId="8" xfId="14" applyBorder="1" applyAlignment="1" applyProtection="1">
      <alignment horizontal="center"/>
    </xf>
    <xf numFmtId="0" fontId="8" fillId="0" borderId="8" xfId="14" applyFont="1" applyBorder="1" applyProtection="1"/>
    <xf numFmtId="0" fontId="8" fillId="0" borderId="9" xfId="14" applyFont="1" applyBorder="1" applyProtection="1"/>
    <xf numFmtId="0" fontId="2" fillId="0" borderId="8" xfId="14" applyFont="1" applyBorder="1" applyProtection="1"/>
    <xf numFmtId="0" fontId="2" fillId="0" borderId="10" xfId="14" applyFont="1" applyBorder="1" applyProtection="1"/>
    <xf numFmtId="0" fontId="15" fillId="0" borderId="11" xfId="14" applyBorder="1" applyProtection="1"/>
    <xf numFmtId="0" fontId="15" fillId="0" borderId="10" xfId="14" applyBorder="1" applyAlignment="1" applyProtection="1">
      <alignment horizontal="center"/>
    </xf>
    <xf numFmtId="0" fontId="8" fillId="0" borderId="0" xfId="0" quotePrefix="1" applyFont="1" applyAlignment="1" applyProtection="1">
      <alignment horizontal="left" wrapText="1"/>
    </xf>
    <xf numFmtId="0" fontId="2" fillId="0" borderId="0" xfId="0" quotePrefix="1" applyFont="1" applyFill="1" applyAlignment="1" applyProtection="1">
      <alignment horizontal="left" wrapText="1"/>
    </xf>
    <xf numFmtId="0" fontId="20" fillId="0" borderId="0" xfId="21" quotePrefix="1" applyFont="1" applyAlignment="1" applyProtection="1">
      <alignment horizontal="justify" wrapText="1"/>
    </xf>
    <xf numFmtId="0" fontId="2" fillId="0" borderId="0" xfId="21" quotePrefix="1" applyFont="1" applyAlignment="1" applyProtection="1">
      <alignment horizontal="left" wrapText="1"/>
    </xf>
    <xf numFmtId="0" fontId="7" fillId="0" borderId="2" xfId="11" applyFont="1" applyFill="1" applyBorder="1" applyAlignment="1" applyProtection="1">
      <alignment horizontal="justify" vertical="center"/>
    </xf>
    <xf numFmtId="0" fontId="7" fillId="0" borderId="5" xfId="0" applyFont="1" applyBorder="1" applyAlignment="1" applyProtection="1">
      <alignment horizontal="justify" vertical="top" wrapText="1"/>
    </xf>
    <xf numFmtId="0" fontId="2" fillId="0" borderId="0" xfId="0" quotePrefix="1" applyFont="1" applyAlignment="1" applyProtection="1">
      <alignment horizontal="justify" wrapText="1"/>
    </xf>
    <xf numFmtId="0" fontId="8" fillId="0" borderId="0" xfId="0" quotePrefix="1" applyFont="1" applyAlignment="1" applyProtection="1">
      <alignment horizontal="justify" wrapText="1"/>
    </xf>
    <xf numFmtId="0" fontId="2" fillId="0" borderId="0" xfId="0" quotePrefix="1" applyFont="1" applyFill="1" applyAlignment="1" applyProtection="1">
      <alignment horizontal="justify"/>
    </xf>
    <xf numFmtId="0" fontId="0" fillId="0" borderId="0" xfId="0" quotePrefix="1" applyFont="1" applyAlignment="1" applyProtection="1">
      <alignment horizontal="justify" wrapText="1"/>
    </xf>
    <xf numFmtId="0" fontId="2" fillId="0" borderId="0" xfId="21" quotePrefix="1" applyFont="1" applyAlignment="1" applyProtection="1">
      <alignment horizontal="justify" wrapText="1"/>
    </xf>
    <xf numFmtId="0" fontId="2" fillId="0" borderId="0" xfId="0" quotePrefix="1" applyFont="1" applyFill="1" applyAlignment="1" applyProtection="1">
      <alignment horizontal="justify" wrapText="1"/>
    </xf>
    <xf numFmtId="0" fontId="22" fillId="0" borderId="0" xfId="21" quotePrefix="1" applyFont="1" applyAlignment="1" applyProtection="1">
      <alignment horizontal="justify" wrapText="1"/>
    </xf>
    <xf numFmtId="0" fontId="20" fillId="0" borderId="0" xfId="21" quotePrefix="1" applyFont="1" applyAlignment="1" applyProtection="1">
      <alignment horizontal="justify"/>
    </xf>
    <xf numFmtId="0" fontId="23" fillId="0" borderId="5" xfId="0" applyFont="1" applyFill="1" applyBorder="1" applyAlignment="1" applyProtection="1">
      <alignment horizontal="justify" vertical="top" wrapText="1"/>
    </xf>
    <xf numFmtId="0" fontId="20" fillId="0" borderId="5" xfId="0" applyFont="1" applyFill="1" applyBorder="1" applyAlignment="1" applyProtection="1">
      <alignment horizontal="justify" vertical="top" wrapText="1"/>
    </xf>
    <xf numFmtId="0" fontId="20" fillId="0" borderId="0" xfId="0" applyFont="1" applyFill="1" applyBorder="1" applyAlignment="1" applyProtection="1">
      <alignment horizontal="justify" vertical="top" wrapText="1"/>
    </xf>
    <xf numFmtId="0" fontId="2" fillId="0" borderId="5" xfId="2" applyFont="1" applyFill="1" applyBorder="1" applyAlignment="1" applyProtection="1">
      <alignment horizontal="justify" vertical="top"/>
    </xf>
    <xf numFmtId="0" fontId="3" fillId="0" borderId="5" xfId="4" applyFont="1" applyFill="1" applyBorder="1" applyAlignment="1" applyProtection="1">
      <alignment horizontal="center"/>
    </xf>
    <xf numFmtId="4" fontId="3" fillId="0" borderId="5" xfId="7" applyNumberFormat="1" applyFont="1" applyFill="1" applyBorder="1" applyAlignment="1" applyProtection="1">
      <alignment horizontal="right"/>
    </xf>
    <xf numFmtId="0" fontId="8" fillId="0" borderId="5" xfId="2" applyFont="1" applyFill="1" applyBorder="1" applyAlignment="1" applyProtection="1">
      <alignment horizontal="justify" vertical="top"/>
    </xf>
    <xf numFmtId="0" fontId="8" fillId="0" borderId="0" xfId="2" applyFont="1" applyFill="1" applyBorder="1" applyAlignment="1" applyProtection="1">
      <alignment horizontal="justify" vertical="top"/>
    </xf>
    <xf numFmtId="0" fontId="3" fillId="0" borderId="5" xfId="10" applyFont="1" applyFill="1" applyBorder="1" applyAlignment="1" applyProtection="1">
      <alignment horizontal="center"/>
    </xf>
    <xf numFmtId="0" fontId="3" fillId="0" borderId="5" xfId="7" applyFont="1" applyFill="1" applyBorder="1" applyAlignment="1" applyProtection="1">
      <alignment horizontal="justify" vertical="top" wrapText="1"/>
    </xf>
    <xf numFmtId="0" fontId="7" fillId="0" borderId="5" xfId="7" applyFont="1" applyFill="1" applyBorder="1" applyAlignment="1" applyProtection="1">
      <alignment horizontal="justify" vertical="top" wrapText="1"/>
    </xf>
    <xf numFmtId="0" fontId="7" fillId="0" borderId="5" xfId="17" applyFont="1" applyFill="1" applyBorder="1" applyAlignment="1" applyProtection="1">
      <alignment horizontal="left" vertical="top" wrapText="1"/>
    </xf>
    <xf numFmtId="0" fontId="3" fillId="0" borderId="5" xfId="18" applyFont="1" applyFill="1" applyBorder="1" applyAlignment="1" applyProtection="1">
      <alignment horizontal="justify" vertical="top" wrapText="1"/>
    </xf>
    <xf numFmtId="0" fontId="3" fillId="0" borderId="5" xfId="18" applyFont="1" applyFill="1" applyBorder="1" applyAlignment="1" applyProtection="1">
      <alignment horizontal="center"/>
    </xf>
    <xf numFmtId="0" fontId="7" fillId="0" borderId="5" xfId="18" applyFont="1" applyFill="1" applyBorder="1" applyAlignment="1" applyProtection="1">
      <alignment horizontal="justify" vertical="top"/>
    </xf>
    <xf numFmtId="0" fontId="8" fillId="0" borderId="0" xfId="0" quotePrefix="1" applyFont="1" applyFill="1" applyAlignment="1" applyProtection="1">
      <alignment horizontal="left" wrapText="1"/>
    </xf>
    <xf numFmtId="0" fontId="3" fillId="0" borderId="5" xfId="12" applyFont="1" applyBorder="1" applyAlignment="1" applyProtection="1">
      <alignment horizontal="center"/>
    </xf>
    <xf numFmtId="165" fontId="3" fillId="0" borderId="5" xfId="12" applyNumberFormat="1" applyFont="1" applyBorder="1" applyProtection="1"/>
    <xf numFmtId="0" fontId="2" fillId="0" borderId="5" xfId="24" applyBorder="1" applyAlignment="1" applyProtection="1">
      <alignment horizontal="justify" vertical="top" wrapText="1"/>
    </xf>
    <xf numFmtId="49" fontId="3" fillId="0" borderId="24" xfId="10" applyNumberFormat="1" applyBorder="1" applyAlignment="1" applyProtection="1">
      <alignment vertical="top"/>
    </xf>
    <xf numFmtId="166" fontId="3" fillId="0" borderId="24" xfId="10" applyNumberFormat="1" applyBorder="1" applyProtection="1"/>
    <xf numFmtId="0" fontId="3" fillId="0" borderId="24" xfId="10" applyBorder="1" applyAlignment="1" applyProtection="1">
      <alignment horizontal="center"/>
    </xf>
    <xf numFmtId="165" fontId="3" fillId="0" borderId="24" xfId="10" applyNumberFormat="1" applyBorder="1" applyProtection="1"/>
    <xf numFmtId="0" fontId="3" fillId="0" borderId="0" xfId="12" applyProtection="1"/>
    <xf numFmtId="49" fontId="10" fillId="0" borderId="0" xfId="8" applyNumberFormat="1" applyFont="1" applyAlignment="1" applyProtection="1">
      <alignment vertical="top"/>
    </xf>
    <xf numFmtId="0" fontId="7" fillId="0" borderId="0" xfId="8" applyFont="1" applyAlignment="1" applyProtection="1">
      <alignment horizontal="justify"/>
    </xf>
    <xf numFmtId="0" fontId="3" fillId="0" borderId="0" xfId="8" applyAlignment="1" applyProtection="1">
      <alignment horizontal="center"/>
    </xf>
    <xf numFmtId="165" fontId="3" fillId="0" borderId="0" xfId="8" applyNumberFormat="1" applyProtection="1"/>
    <xf numFmtId="4" fontId="3" fillId="0" borderId="0" xfId="8" applyNumberFormat="1" applyProtection="1"/>
    <xf numFmtId="0" fontId="3" fillId="0" borderId="0" xfId="8" applyProtection="1"/>
    <xf numFmtId="49" fontId="10" fillId="0" borderId="0" xfId="8" applyNumberFormat="1" applyFont="1" applyProtection="1"/>
    <xf numFmtId="0" fontId="7" fillId="0" borderId="0" xfId="8" applyFont="1" applyAlignment="1" applyProtection="1">
      <alignment horizontal="justify" vertical="top"/>
    </xf>
    <xf numFmtId="0" fontId="3" fillId="0" borderId="0" xfId="8" applyAlignment="1" applyProtection="1">
      <alignment horizontal="center" vertical="top"/>
    </xf>
    <xf numFmtId="165" fontId="3" fillId="0" borderId="0" xfId="8" applyNumberFormat="1" applyAlignment="1" applyProtection="1">
      <alignment vertical="top"/>
    </xf>
    <xf numFmtId="4" fontId="3" fillId="0" borderId="0" xfId="8" applyNumberFormat="1" applyAlignment="1" applyProtection="1">
      <alignment vertical="top"/>
    </xf>
    <xf numFmtId="0" fontId="3" fillId="0" borderId="0" xfId="8" applyAlignment="1" applyProtection="1">
      <alignment vertical="top"/>
    </xf>
    <xf numFmtId="4" fontId="14" fillId="0" borderId="0" xfId="19" applyNumberFormat="1" applyFont="1" applyAlignment="1" applyProtection="1">
      <alignment horizontal="left" vertical="center"/>
    </xf>
    <xf numFmtId="4" fontId="8" fillId="0" borderId="0" xfId="19" applyNumberFormat="1" applyFont="1" applyAlignment="1" applyProtection="1">
      <alignment vertical="center"/>
    </xf>
    <xf numFmtId="4" fontId="2" fillId="0" borderId="0" xfId="19" applyNumberFormat="1" applyAlignment="1" applyProtection="1">
      <alignment vertical="center"/>
    </xf>
    <xf numFmtId="165" fontId="2" fillId="0" borderId="0" xfId="19" applyNumberFormat="1" applyAlignment="1" applyProtection="1">
      <alignment vertical="center"/>
    </xf>
    <xf numFmtId="4" fontId="2" fillId="0" borderId="0" xfId="19" applyNumberFormat="1" applyProtection="1"/>
    <xf numFmtId="49" fontId="11" fillId="0" borderId="0" xfId="12" applyNumberFormat="1" applyFont="1" applyAlignment="1" applyProtection="1">
      <alignment horizontal="left" vertical="center"/>
    </xf>
    <xf numFmtId="0" fontId="3" fillId="0" borderId="0" xfId="12" applyAlignment="1" applyProtection="1">
      <alignment horizontal="left" vertical="center"/>
    </xf>
    <xf numFmtId="165" fontId="3" fillId="0" borderId="0" xfId="12" applyNumberFormat="1" applyAlignment="1" applyProtection="1">
      <alignment vertical="center"/>
    </xf>
    <xf numFmtId="4" fontId="3" fillId="0" borderId="0" xfId="12" applyNumberFormat="1" applyAlignment="1" applyProtection="1">
      <alignment vertical="center"/>
    </xf>
    <xf numFmtId="49" fontId="11" fillId="0" borderId="1" xfId="12" applyNumberFormat="1" applyFont="1" applyBorder="1" applyAlignment="1" applyProtection="1">
      <alignment vertical="top"/>
    </xf>
    <xf numFmtId="0" fontId="2" fillId="0" borderId="1" xfId="19" applyBorder="1" applyAlignment="1" applyProtection="1">
      <alignment horizontal="justify"/>
    </xf>
    <xf numFmtId="0" fontId="3" fillId="0" borderId="1" xfId="12" applyBorder="1" applyAlignment="1" applyProtection="1">
      <alignment horizontal="center"/>
    </xf>
    <xf numFmtId="165" fontId="3" fillId="0" borderId="1" xfId="12" applyNumberFormat="1" applyBorder="1" applyProtection="1"/>
    <xf numFmtId="4" fontId="3" fillId="0" borderId="0" xfId="12" applyNumberFormat="1" applyProtection="1"/>
    <xf numFmtId="4" fontId="7" fillId="0" borderId="2" xfId="11" applyNumberFormat="1" applyFont="1" applyBorder="1" applyAlignment="1" applyProtection="1">
      <alignment horizontal="center" vertical="center"/>
    </xf>
    <xf numFmtId="0" fontId="3" fillId="0" borderId="0" xfId="7" applyProtection="1"/>
    <xf numFmtId="49" fontId="10" fillId="0" borderId="5" xfId="12" applyNumberFormat="1" applyFont="1" applyBorder="1" applyAlignment="1" applyProtection="1">
      <alignment vertical="top"/>
    </xf>
    <xf numFmtId="0" fontId="8" fillId="0" borderId="5" xfId="19" applyFont="1" applyBorder="1" applyAlignment="1" applyProtection="1">
      <alignment horizontal="left"/>
    </xf>
    <xf numFmtId="0" fontId="3" fillId="0" borderId="5" xfId="12" applyBorder="1" applyAlignment="1" applyProtection="1">
      <alignment horizontal="center"/>
    </xf>
    <xf numFmtId="165" fontId="3" fillId="0" borderId="5" xfId="12" applyNumberFormat="1" applyBorder="1" applyProtection="1"/>
    <xf numFmtId="4" fontId="3" fillId="0" borderId="5" xfId="12" applyNumberFormat="1" applyBorder="1" applyProtection="1"/>
    <xf numFmtId="0" fontId="2" fillId="0" borderId="5" xfId="19" applyBorder="1" applyAlignment="1" applyProtection="1">
      <alignment horizontal="justify" vertical="top" wrapText="1"/>
    </xf>
    <xf numFmtId="14" fontId="10" fillId="0" borderId="5" xfId="8" applyNumberFormat="1" applyFont="1" applyBorder="1" applyAlignment="1" applyProtection="1">
      <alignment vertical="top"/>
    </xf>
    <xf numFmtId="0" fontId="3" fillId="0" borderId="5" xfId="19" applyFont="1" applyBorder="1" applyAlignment="1" applyProtection="1">
      <alignment horizontal="justify" vertical="top" wrapText="1"/>
    </xf>
    <xf numFmtId="49" fontId="11" fillId="0" borderId="5" xfId="8" applyNumberFormat="1" applyFont="1" applyBorder="1" applyAlignment="1" applyProtection="1">
      <alignment vertical="top"/>
    </xf>
    <xf numFmtId="0" fontId="2" fillId="0" borderId="5" xfId="19" applyBorder="1" applyAlignment="1" applyProtection="1">
      <alignment horizontal="justify" vertical="top"/>
    </xf>
    <xf numFmtId="0" fontId="2" fillId="0" borderId="5" xfId="19" quotePrefix="1" applyBorder="1" applyAlignment="1" applyProtection="1">
      <alignment horizontal="justify" vertical="top" wrapText="1"/>
    </xf>
    <xf numFmtId="0" fontId="2" fillId="0" borderId="5" xfId="19" quotePrefix="1" applyBorder="1" applyAlignment="1" applyProtection="1">
      <alignment horizontal="justify" vertical="top"/>
    </xf>
    <xf numFmtId="0" fontId="2" fillId="0" borderId="0" xfId="19" quotePrefix="1" applyAlignment="1" applyProtection="1">
      <alignment horizontal="left" wrapText="1"/>
    </xf>
    <xf numFmtId="0" fontId="20" fillId="0" borderId="0" xfId="21" quotePrefix="1" applyAlignment="1" applyProtection="1">
      <alignment horizontal="left" wrapText="1"/>
    </xf>
    <xf numFmtId="49" fontId="11" fillId="0" borderId="5" xfId="8" applyNumberFormat="1" applyFont="1" applyBorder="1" applyAlignment="1" applyProtection="1">
      <alignment horizontal="center" vertical="top"/>
    </xf>
    <xf numFmtId="0" fontId="2" fillId="0" borderId="0" xfId="19" quotePrefix="1" applyAlignment="1" applyProtection="1">
      <alignment horizontal="left"/>
    </xf>
    <xf numFmtId="49" fontId="11" fillId="0" borderId="18" xfId="12" applyNumberFormat="1" applyFont="1" applyBorder="1" applyAlignment="1" applyProtection="1">
      <alignment vertical="top"/>
    </xf>
    <xf numFmtId="0" fontId="7" fillId="0" borderId="18" xfId="19" applyFont="1" applyBorder="1" applyAlignment="1" applyProtection="1">
      <alignment horizontal="left"/>
    </xf>
    <xf numFmtId="0" fontId="3" fillId="0" borderId="18" xfId="12" applyBorder="1" applyAlignment="1" applyProtection="1">
      <alignment horizontal="center"/>
    </xf>
    <xf numFmtId="165" fontId="3" fillId="0" borderId="18" xfId="12" applyNumberFormat="1" applyBorder="1" applyProtection="1"/>
    <xf numFmtId="4" fontId="7" fillId="0" borderId="18" xfId="12" applyNumberFormat="1" applyFont="1" applyBorder="1" applyProtection="1"/>
    <xf numFmtId="0" fontId="2" fillId="0" borderId="0" xfId="19" applyProtection="1"/>
    <xf numFmtId="165" fontId="2" fillId="0" borderId="0" xfId="19" applyNumberFormat="1" applyProtection="1"/>
    <xf numFmtId="49" fontId="11" fillId="0" borderId="0" xfId="12" applyNumberFormat="1" applyFont="1" applyAlignment="1" applyProtection="1">
      <alignment vertical="top"/>
    </xf>
    <xf numFmtId="0" fontId="2" fillId="0" borderId="0" xfId="19" applyAlignment="1" applyProtection="1">
      <alignment horizontal="justify"/>
    </xf>
    <xf numFmtId="0" fontId="3" fillId="0" borderId="0" xfId="12" applyAlignment="1" applyProtection="1">
      <alignment horizontal="center"/>
    </xf>
    <xf numFmtId="165" fontId="3" fillId="0" borderId="0" xfId="12" applyNumberFormat="1" applyProtection="1"/>
    <xf numFmtId="0" fontId="3" fillId="0" borderId="0" xfId="12" applyAlignment="1" applyProtection="1">
      <alignment horizontal="justify"/>
    </xf>
    <xf numFmtId="166" fontId="3" fillId="0" borderId="24" xfId="10" applyNumberFormat="1" applyBorder="1" applyAlignment="1" applyProtection="1">
      <alignment horizontal="justify"/>
    </xf>
    <xf numFmtId="4" fontId="8" fillId="0" borderId="0" xfId="19" applyNumberFormat="1" applyFont="1" applyAlignment="1" applyProtection="1">
      <alignment horizontal="left" vertical="center"/>
    </xf>
    <xf numFmtId="0" fontId="3" fillId="0" borderId="0" xfId="12" applyAlignment="1" applyProtection="1">
      <alignment horizontal="justify" vertical="center"/>
    </xf>
    <xf numFmtId="0" fontId="7" fillId="0" borderId="2" xfId="11" applyFont="1" applyBorder="1" applyAlignment="1" applyProtection="1">
      <alignment horizontal="justify" vertical="center"/>
    </xf>
    <xf numFmtId="0" fontId="8" fillId="0" borderId="5" xfId="19" applyFont="1" applyBorder="1" applyAlignment="1" applyProtection="1">
      <alignment horizontal="justify"/>
    </xf>
    <xf numFmtId="0" fontId="7" fillId="0" borderId="5" xfId="19" applyFont="1" applyBorder="1" applyAlignment="1" applyProtection="1">
      <alignment horizontal="justify" vertical="top" wrapText="1"/>
    </xf>
    <xf numFmtId="0" fontId="2" fillId="0" borderId="0" xfId="19" quotePrefix="1" applyAlignment="1" applyProtection="1">
      <alignment horizontal="justify" wrapText="1"/>
    </xf>
    <xf numFmtId="0" fontId="2" fillId="0" borderId="5" xfId="2" applyBorder="1" applyAlignment="1" applyProtection="1">
      <alignment horizontal="justify" vertical="top"/>
    </xf>
    <xf numFmtId="0" fontId="3" fillId="0" borderId="5" xfId="4" applyBorder="1" applyAlignment="1" applyProtection="1">
      <alignment horizontal="center"/>
    </xf>
    <xf numFmtId="4" fontId="3" fillId="0" borderId="5" xfId="7" applyNumberFormat="1" applyBorder="1" applyProtection="1"/>
    <xf numFmtId="0" fontId="8" fillId="0" borderId="5" xfId="2" applyFont="1" applyBorder="1" applyAlignment="1" applyProtection="1">
      <alignment horizontal="justify" vertical="top"/>
    </xf>
    <xf numFmtId="0" fontId="8" fillId="0" borderId="0" xfId="2" applyFont="1" applyAlignment="1" applyProtection="1">
      <alignment horizontal="justify" vertical="top"/>
    </xf>
    <xf numFmtId="4" fontId="3" fillId="0" borderId="5" xfId="19" applyNumberFormat="1" applyFont="1" applyBorder="1" applyAlignment="1" applyProtection="1">
      <alignment horizontal="right"/>
    </xf>
    <xf numFmtId="0" fontId="3" fillId="0" borderId="5" xfId="10" applyBorder="1" applyAlignment="1" applyProtection="1">
      <alignment horizontal="center"/>
    </xf>
    <xf numFmtId="0" fontId="3" fillId="0" borderId="5" xfId="7" applyBorder="1" applyAlignment="1" applyProtection="1">
      <alignment horizontal="justify" vertical="top" wrapText="1"/>
    </xf>
    <xf numFmtId="0" fontId="7" fillId="0" borderId="5" xfId="7" applyFont="1" applyBorder="1" applyAlignment="1" applyProtection="1">
      <alignment horizontal="justify" vertical="top" wrapText="1"/>
    </xf>
    <xf numFmtId="0" fontId="7" fillId="0" borderId="5" xfId="17" applyFont="1" applyBorder="1" applyAlignment="1" applyProtection="1">
      <alignment horizontal="left" vertical="top" wrapText="1"/>
    </xf>
    <xf numFmtId="0" fontId="3" fillId="0" borderId="5" xfId="18" applyBorder="1" applyAlignment="1" applyProtection="1">
      <alignment horizontal="justify" vertical="top" wrapText="1"/>
    </xf>
    <xf numFmtId="0" fontId="3" fillId="0" borderId="5" xfId="18" applyBorder="1" applyAlignment="1" applyProtection="1">
      <alignment horizontal="center"/>
    </xf>
    <xf numFmtId="0" fontId="7" fillId="0" borderId="5" xfId="18" applyFont="1" applyBorder="1" applyAlignment="1" applyProtection="1">
      <alignment horizontal="justify" vertical="top"/>
    </xf>
    <xf numFmtId="0" fontId="8" fillId="0" borderId="0" xfId="19" quotePrefix="1" applyFont="1" applyAlignment="1" applyProtection="1">
      <alignment horizontal="left" wrapText="1"/>
    </xf>
    <xf numFmtId="0" fontId="7" fillId="0" borderId="18" xfId="19" applyFont="1" applyBorder="1" applyAlignment="1" applyProtection="1">
      <alignment horizontal="justify"/>
    </xf>
    <xf numFmtId="166" fontId="3" fillId="0" borderId="0" xfId="8" applyNumberFormat="1" applyProtection="1"/>
    <xf numFmtId="166" fontId="3" fillId="0" borderId="0" xfId="8" applyNumberFormat="1" applyAlignment="1" applyProtection="1">
      <alignment vertical="top"/>
    </xf>
    <xf numFmtId="166" fontId="3" fillId="0" borderId="0" xfId="12" applyNumberFormat="1" applyAlignment="1" applyProtection="1">
      <alignment vertical="center"/>
    </xf>
    <xf numFmtId="0" fontId="7" fillId="0" borderId="0" xfId="12" applyFont="1" applyAlignment="1" applyProtection="1">
      <alignment horizontal="left" vertical="center"/>
    </xf>
    <xf numFmtId="166" fontId="3" fillId="0" borderId="1" xfId="12" applyNumberFormat="1" applyBorder="1" applyProtection="1"/>
    <xf numFmtId="0" fontId="3" fillId="0" borderId="0" xfId="6" applyProtection="1"/>
    <xf numFmtId="49" fontId="11" fillId="0" borderId="5" xfId="8" applyNumberFormat="1" applyFont="1" applyBorder="1" applyAlignment="1" applyProtection="1">
      <alignment horizontal="left" vertical="top"/>
    </xf>
    <xf numFmtId="166" fontId="3" fillId="0" borderId="0" xfId="12" applyNumberFormat="1" applyProtection="1"/>
    <xf numFmtId="4" fontId="7" fillId="0" borderId="0" xfId="8" applyNumberFormat="1" applyFont="1" applyFill="1" applyBorder="1" applyAlignment="1" applyProtection="1">
      <alignment horizontal="justify" vertical="center"/>
    </xf>
    <xf numFmtId="0" fontId="8" fillId="0" borderId="5" xfId="0" applyFont="1" applyFill="1" applyBorder="1" applyAlignment="1" applyProtection="1">
      <alignment horizontal="left" vertical="top" wrapText="1"/>
    </xf>
    <xf numFmtId="4" fontId="26" fillId="0" borderId="5" xfId="4" applyNumberFormat="1" applyFont="1" applyFill="1" applyBorder="1" applyAlignment="1" applyProtection="1">
      <alignment vertical="top" wrapText="1"/>
    </xf>
    <xf numFmtId="4" fontId="11" fillId="0" borderId="5" xfId="8" applyNumberFormat="1" applyFont="1" applyBorder="1" applyAlignment="1">
      <alignment vertical="top"/>
    </xf>
    <xf numFmtId="4" fontId="3" fillId="0" borderId="5" xfId="4" applyNumberFormat="1" applyBorder="1" applyAlignment="1">
      <alignment horizontal="justify" vertical="top" wrapText="1"/>
    </xf>
    <xf numFmtId="4" fontId="3" fillId="0" borderId="5" xfId="4" applyNumberFormat="1" applyBorder="1" applyAlignment="1">
      <alignment horizontal="center"/>
    </xf>
    <xf numFmtId="4" fontId="3" fillId="0" borderId="5" xfId="12" applyNumberFormat="1" applyBorder="1"/>
    <xf numFmtId="4" fontId="3" fillId="0" borderId="5" xfId="3" applyNumberFormat="1" applyBorder="1"/>
    <xf numFmtId="4" fontId="3" fillId="0" borderId="0" xfId="12" applyNumberFormat="1"/>
    <xf numFmtId="49" fontId="10" fillId="0" borderId="0" xfId="0" applyNumberFormat="1" applyFont="1" applyAlignment="1">
      <alignment horizontal="left" vertical="top"/>
    </xf>
    <xf numFmtId="0" fontId="8" fillId="0" borderId="0" xfId="0" applyFont="1" applyAlignment="1">
      <alignment horizontal="left" vertical="top"/>
    </xf>
    <xf numFmtId="0" fontId="2" fillId="0" borderId="0" xfId="0" applyFont="1" applyAlignment="1">
      <alignment horizontal="left" vertical="top"/>
    </xf>
    <xf numFmtId="166" fontId="2" fillId="0" borderId="0" xfId="0" applyNumberFormat="1" applyFont="1" applyAlignment="1">
      <alignment horizontal="left" vertical="top"/>
    </xf>
    <xf numFmtId="4"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vertical="top"/>
    </xf>
    <xf numFmtId="0" fontId="2" fillId="0" borderId="0" xfId="0" applyFont="1" applyAlignment="1">
      <alignment vertical="top"/>
    </xf>
    <xf numFmtId="49" fontId="10" fillId="0" borderId="0" xfId="0" applyNumberFormat="1" applyFont="1" applyAlignment="1">
      <alignment horizontal="left" vertical="center"/>
    </xf>
    <xf numFmtId="0" fontId="8" fillId="0" borderId="0" xfId="0" applyFont="1" applyAlignment="1">
      <alignment horizontal="left" vertical="center"/>
    </xf>
    <xf numFmtId="49" fontId="11" fillId="0" borderId="0" xfId="0" applyNumberFormat="1" applyFont="1" applyAlignment="1">
      <alignment horizontal="left" vertical="center"/>
    </xf>
    <xf numFmtId="0" fontId="2" fillId="0" borderId="0" xfId="0" applyFont="1" applyAlignment="1">
      <alignment horizontal="left" vertical="center"/>
    </xf>
    <xf numFmtId="166" fontId="2" fillId="0" borderId="0" xfId="0" applyNumberFormat="1" applyFont="1" applyAlignment="1">
      <alignment horizontal="left" vertical="center"/>
    </xf>
    <xf numFmtId="4" fontId="2" fillId="0" borderId="0" xfId="0" applyNumberFormat="1" applyFont="1" applyAlignment="1">
      <alignment vertical="center"/>
    </xf>
    <xf numFmtId="166" fontId="2" fillId="0" borderId="0" xfId="0" applyNumberFormat="1" applyFont="1" applyAlignment="1">
      <alignment vertical="center"/>
    </xf>
    <xf numFmtId="165" fontId="2" fillId="0" borderId="0" xfId="0" applyNumberFormat="1" applyFont="1" applyAlignment="1">
      <alignment vertical="center"/>
    </xf>
    <xf numFmtId="0" fontId="2" fillId="0" borderId="0" xfId="0" applyFont="1"/>
    <xf numFmtId="4" fontId="2" fillId="0" borderId="0" xfId="0" applyNumberFormat="1" applyFont="1"/>
    <xf numFmtId="4" fontId="7" fillId="0" borderId="0" xfId="8" applyNumberFormat="1" applyFont="1" applyFill="1" applyBorder="1" applyAlignment="1" applyProtection="1">
      <alignment horizontal="justify"/>
    </xf>
    <xf numFmtId="49" fontId="11" fillId="0" borderId="0" xfId="0" applyNumberFormat="1" applyFont="1" applyBorder="1" applyAlignment="1" applyProtection="1">
      <alignment horizontal="left" vertical="center"/>
    </xf>
    <xf numFmtId="4" fontId="3" fillId="0" borderId="5" xfId="5" applyNumberFormat="1" applyFont="1" applyFill="1" applyBorder="1" applyAlignment="1" applyProtection="1">
      <alignment vertical="top"/>
    </xf>
    <xf numFmtId="4" fontId="10" fillId="0" borderId="5" xfId="8" applyNumberFormat="1" applyFont="1" applyFill="1" applyBorder="1" applyAlignment="1" applyProtection="1">
      <alignment vertical="top"/>
    </xf>
    <xf numFmtId="4" fontId="2" fillId="0" borderId="0" xfId="12" applyNumberFormat="1" applyFont="1" applyFill="1" applyProtection="1"/>
    <xf numFmtId="4" fontId="11" fillId="0" borderId="0" xfId="12" applyNumberFormat="1" applyFont="1" applyFill="1" applyBorder="1" applyAlignment="1" applyProtection="1">
      <alignment horizontal="left" vertical="center"/>
    </xf>
    <xf numFmtId="4" fontId="3" fillId="0" borderId="0" xfId="4" applyNumberFormat="1" applyFont="1" applyFill="1" applyBorder="1" applyAlignment="1" applyProtection="1">
      <alignment horizontal="left" vertical="top"/>
    </xf>
    <xf numFmtId="4" fontId="3" fillId="0" borderId="0" xfId="12" applyNumberFormat="1" applyFont="1" applyFill="1" applyBorder="1" applyAlignment="1" applyProtection="1">
      <alignment horizontal="left" vertical="center"/>
    </xf>
    <xf numFmtId="4" fontId="3" fillId="0" borderId="0" xfId="12" applyNumberFormat="1" applyFont="1" applyFill="1" applyBorder="1" applyAlignment="1" applyProtection="1">
      <alignment vertical="center"/>
    </xf>
    <xf numFmtId="0" fontId="2" fillId="0" borderId="6" xfId="14" applyFont="1" applyBorder="1" applyProtection="1"/>
    <xf numFmtId="4" fontId="3" fillId="0" borderId="5" xfId="11" applyNumberFormat="1" applyFill="1" applyBorder="1" applyAlignment="1" applyProtection="1">
      <alignment horizontal="right"/>
      <protection locked="0"/>
    </xf>
    <xf numFmtId="2" fontId="2" fillId="0" borderId="5" xfId="0" applyNumberFormat="1" applyFont="1" applyFill="1" applyBorder="1" applyProtection="1"/>
    <xf numFmtId="2" fontId="2" fillId="0" borderId="5" xfId="0" applyNumberFormat="1" applyFont="1" applyFill="1" applyBorder="1" applyProtection="1">
      <protection locked="0"/>
    </xf>
    <xf numFmtId="166" fontId="2" fillId="0" borderId="0" xfId="0" applyNumberFormat="1" applyFont="1" applyFill="1" applyAlignment="1">
      <alignment horizontal="left" vertical="top"/>
    </xf>
    <xf numFmtId="166" fontId="2" fillId="0" borderId="0" xfId="0" applyNumberFormat="1" applyFont="1" applyFill="1" applyAlignment="1">
      <alignment horizontal="left" vertical="center"/>
    </xf>
    <xf numFmtId="165" fontId="3" fillId="0" borderId="24" xfId="10" applyNumberFormat="1" applyFont="1" applyFill="1" applyBorder="1" applyProtection="1"/>
    <xf numFmtId="166" fontId="2" fillId="0" borderId="0" xfId="0" applyNumberFormat="1" applyFont="1" applyFill="1" applyBorder="1" applyAlignment="1" applyProtection="1">
      <alignment horizontal="left" vertical="top"/>
    </xf>
    <xf numFmtId="166" fontId="2" fillId="0" borderId="0" xfId="0" applyNumberFormat="1" applyFont="1" applyFill="1" applyBorder="1" applyAlignment="1" applyProtection="1">
      <alignment horizontal="left" vertical="center"/>
    </xf>
    <xf numFmtId="4" fontId="3" fillId="0" borderId="5" xfId="12" applyNumberFormat="1" applyFill="1" applyBorder="1" applyProtection="1"/>
    <xf numFmtId="4" fontId="3" fillId="0" borderId="5" xfId="12" applyNumberFormat="1" applyFill="1" applyBorder="1" applyProtection="1">
      <protection locked="0"/>
    </xf>
    <xf numFmtId="165" fontId="3" fillId="0" borderId="24" xfId="10" applyNumberFormat="1" applyFill="1" applyBorder="1" applyProtection="1"/>
    <xf numFmtId="4" fontId="3" fillId="0" borderId="0" xfId="8" applyNumberFormat="1" applyFill="1" applyProtection="1"/>
    <xf numFmtId="4" fontId="3" fillId="0" borderId="0" xfId="8" applyNumberFormat="1" applyFill="1" applyAlignment="1" applyProtection="1">
      <alignment vertical="top"/>
    </xf>
    <xf numFmtId="4" fontId="2" fillId="0" borderId="0" xfId="19" applyNumberFormat="1" applyFill="1" applyProtection="1"/>
    <xf numFmtId="4" fontId="3" fillId="0" borderId="0" xfId="12" applyNumberFormat="1" applyFill="1" applyAlignment="1" applyProtection="1">
      <alignment vertical="center"/>
    </xf>
    <xf numFmtId="4" fontId="3" fillId="0" borderId="1" xfId="12" applyNumberFormat="1" applyFill="1" applyBorder="1" applyProtection="1"/>
    <xf numFmtId="4" fontId="3" fillId="0" borderId="18" xfId="12" applyNumberFormat="1" applyFill="1" applyBorder="1" applyProtection="1"/>
    <xf numFmtId="4" fontId="3" fillId="0" borderId="0" xfId="12" applyNumberFormat="1" applyFill="1" applyProtection="1"/>
    <xf numFmtId="4" fontId="3" fillId="0" borderId="5" xfId="7" applyNumberFormat="1" applyFill="1" applyBorder="1" applyAlignment="1" applyProtection="1">
      <alignment horizontal="right"/>
    </xf>
    <xf numFmtId="0" fontId="15" fillId="0" borderId="20" xfId="14" applyFont="1" applyFill="1" applyBorder="1" applyAlignment="1" applyProtection="1">
      <alignment horizontal="center"/>
    </xf>
    <xf numFmtId="0" fontId="15" fillId="0" borderId="20" xfId="14" applyFill="1" applyBorder="1" applyProtection="1"/>
    <xf numFmtId="0" fontId="15" fillId="0" borderId="21" xfId="14" applyFill="1" applyBorder="1" applyProtection="1">
      <protection locked="0"/>
    </xf>
    <xf numFmtId="0" fontId="15" fillId="0" borderId="20" xfId="14" applyFill="1" applyBorder="1" applyProtection="1">
      <protection locked="0"/>
    </xf>
    <xf numFmtId="0" fontId="15" fillId="0" borderId="23" xfId="14" applyFill="1" applyBorder="1" applyProtection="1">
      <protection locked="0"/>
    </xf>
    <xf numFmtId="0" fontId="15" fillId="0" borderId="23" xfId="14" applyFill="1" applyBorder="1" applyProtection="1"/>
    <xf numFmtId="0" fontId="15" fillId="0" borderId="22" xfId="14" applyFill="1" applyBorder="1" applyProtection="1">
      <protection locked="0"/>
    </xf>
    <xf numFmtId="0" fontId="3" fillId="0" borderId="24" xfId="13" applyFill="1" applyBorder="1" applyAlignment="1" applyProtection="1">
      <alignment horizontal="justify"/>
    </xf>
    <xf numFmtId="0" fontId="3" fillId="0" borderId="0" xfId="13" applyFill="1" applyBorder="1" applyAlignment="1" applyProtection="1">
      <alignment horizontal="justify"/>
    </xf>
    <xf numFmtId="0" fontId="3" fillId="0" borderId="0" xfId="13" applyFill="1" applyBorder="1" applyAlignment="1" applyProtection="1">
      <alignment horizontal="justify" vertical="top"/>
    </xf>
    <xf numFmtId="0" fontId="15" fillId="0" borderId="0" xfId="14" applyFill="1" applyProtection="1"/>
    <xf numFmtId="166" fontId="0" fillId="0" borderId="0" xfId="0" applyNumberFormat="1" applyFill="1" applyAlignment="1" applyProtection="1">
      <alignment vertical="center"/>
    </xf>
    <xf numFmtId="0" fontId="15" fillId="0" borderId="4" xfId="14" applyFont="1" applyFill="1" applyBorder="1" applyAlignment="1" applyProtection="1">
      <alignment horizontal="center"/>
    </xf>
    <xf numFmtId="49" fontId="10" fillId="0" borderId="0" xfId="0" applyNumberFormat="1" applyFont="1" applyAlignment="1" applyProtection="1">
      <alignment horizontal="left" vertical="top"/>
    </xf>
    <xf numFmtId="0" fontId="8" fillId="0" borderId="0" xfId="0" applyFont="1" applyAlignment="1" applyProtection="1">
      <alignment horizontal="left" vertical="top"/>
    </xf>
    <xf numFmtId="0" fontId="2" fillId="0" borderId="0" xfId="0" applyFont="1" applyAlignment="1" applyProtection="1">
      <alignment horizontal="left" vertical="top"/>
    </xf>
    <xf numFmtId="166" fontId="2" fillId="0" borderId="0" xfId="0" applyNumberFormat="1" applyFont="1" applyAlignment="1" applyProtection="1">
      <alignment horizontal="left" vertical="top"/>
    </xf>
    <xf numFmtId="166" fontId="2" fillId="0" borderId="0" xfId="0" applyNumberFormat="1" applyFont="1" applyFill="1" applyAlignment="1" applyProtection="1">
      <alignment horizontal="left" vertical="top"/>
    </xf>
    <xf numFmtId="4" fontId="2" fillId="0" borderId="0" xfId="0" applyNumberFormat="1" applyFont="1" applyAlignment="1" applyProtection="1">
      <alignment vertical="top"/>
    </xf>
    <xf numFmtId="166" fontId="2" fillId="0" borderId="0" xfId="0" applyNumberFormat="1" applyFont="1" applyAlignment="1" applyProtection="1">
      <alignment vertical="top"/>
    </xf>
    <xf numFmtId="165" fontId="2" fillId="0" borderId="0" xfId="0" applyNumberFormat="1" applyFont="1" applyAlignment="1" applyProtection="1">
      <alignment vertical="top"/>
    </xf>
    <xf numFmtId="0" fontId="2" fillId="0" borderId="0" xfId="0" applyFont="1" applyAlignment="1" applyProtection="1">
      <alignment vertical="top"/>
    </xf>
    <xf numFmtId="49" fontId="10" fillId="0" borderId="0" xfId="0" applyNumberFormat="1" applyFont="1" applyAlignment="1" applyProtection="1">
      <alignment horizontal="left" vertical="center"/>
    </xf>
    <xf numFmtId="0" fontId="8" fillId="0" borderId="0" xfId="0" applyFont="1" applyAlignment="1" applyProtection="1">
      <alignment horizontal="left" vertical="center"/>
    </xf>
    <xf numFmtId="49" fontId="11" fillId="0" borderId="0" xfId="0" applyNumberFormat="1" applyFont="1" applyAlignment="1" applyProtection="1">
      <alignment horizontal="left" vertical="center"/>
    </xf>
    <xf numFmtId="0" fontId="2" fillId="0" borderId="0" xfId="0" applyFont="1" applyAlignment="1" applyProtection="1">
      <alignment horizontal="left" vertical="center"/>
    </xf>
    <xf numFmtId="166" fontId="2" fillId="0" borderId="0" xfId="0" applyNumberFormat="1" applyFont="1" applyAlignment="1" applyProtection="1">
      <alignment horizontal="left" vertical="center"/>
    </xf>
    <xf numFmtId="166" fontId="2" fillId="0" borderId="0" xfId="0" applyNumberFormat="1" applyFont="1" applyFill="1" applyAlignment="1" applyProtection="1">
      <alignment horizontal="left" vertical="center"/>
    </xf>
    <xf numFmtId="4" fontId="2" fillId="0" borderId="0" xfId="0" applyNumberFormat="1" applyFont="1" applyAlignment="1" applyProtection="1">
      <alignment vertical="center"/>
    </xf>
    <xf numFmtId="0" fontId="5" fillId="0" borderId="31" xfId="0" quotePrefix="1" applyNumberFormat="1" applyFont="1" applyBorder="1" applyAlignment="1" applyProtection="1">
      <alignment horizontal="right" vertical="center"/>
    </xf>
    <xf numFmtId="2" fontId="3" fillId="0" borderId="5" xfId="12" applyNumberFormat="1" applyFont="1" applyFill="1" applyBorder="1" applyProtection="1"/>
    <xf numFmtId="4" fontId="7" fillId="0" borderId="2" xfId="0" applyNumberFormat="1" applyFont="1" applyBorder="1" applyAlignment="1" applyProtection="1">
      <alignment horizontal="center" vertical="center"/>
    </xf>
    <xf numFmtId="4" fontId="7" fillId="0" borderId="5" xfId="5" applyNumberFormat="1" applyFont="1" applyBorder="1" applyAlignment="1">
      <alignment horizontal="justify" vertical="top" wrapText="1"/>
    </xf>
    <xf numFmtId="4" fontId="3" fillId="0" borderId="5" xfId="5" applyNumberFormat="1" applyBorder="1" applyAlignment="1">
      <alignment horizontal="justify" vertical="top" wrapText="1"/>
    </xf>
    <xf numFmtId="4" fontId="3" fillId="0" borderId="5" xfId="5" applyNumberFormat="1" applyFont="1" applyBorder="1" applyAlignment="1">
      <alignment horizontal="justify" vertical="top" wrapText="1"/>
    </xf>
    <xf numFmtId="4" fontId="11" fillId="0" borderId="5" xfId="8" quotePrefix="1" applyNumberFormat="1" applyFont="1" applyFill="1" applyBorder="1" applyAlignment="1" applyProtection="1">
      <alignment vertical="top"/>
    </xf>
    <xf numFmtId="4" fontId="3" fillId="0" borderId="5" xfId="5" applyNumberFormat="1" applyBorder="1" applyAlignment="1" applyProtection="1">
      <alignment horizontal="center"/>
    </xf>
    <xf numFmtId="4" fontId="3" fillId="0" borderId="5" xfId="5" applyNumberFormat="1" applyBorder="1" applyProtection="1"/>
  </cellXfs>
  <cellStyles count="29">
    <cellStyle name="CENA" xfId="22" xr:uid="{00000000-0005-0000-0000-000000000000}"/>
    <cellStyle name="Navadno" xfId="0" builtinId="0"/>
    <cellStyle name="Navadno 2" xfId="1" xr:uid="{00000000-0005-0000-0000-000001000000}"/>
    <cellStyle name="Navadno 2 2" xfId="19" xr:uid="{00000000-0005-0000-0000-000002000000}"/>
    <cellStyle name="Navadno 3" xfId="2" xr:uid="{00000000-0005-0000-0000-000003000000}"/>
    <cellStyle name="Navadno 4" xfId="16" xr:uid="{00000000-0005-0000-0000-000004000000}"/>
    <cellStyle name="Navadno 5" xfId="21" xr:uid="{00000000-0005-0000-0000-000005000000}"/>
    <cellStyle name="Navadno_110injekcijskadela" xfId="3" xr:uid="{00000000-0005-0000-0000-000006000000}"/>
    <cellStyle name="Navadno_110pomocopazovanje" xfId="4" xr:uid="{00000000-0005-0000-0000-000007000000}"/>
    <cellStyle name="Navadno_11zemdela" xfId="5" xr:uid="{00000000-0005-0000-0000-000008000000}"/>
    <cellStyle name="Navadno_13Prelivi" xfId="6" xr:uid="{00000000-0005-0000-0000-000009000000}"/>
    <cellStyle name="Navadno_15natokzidovi" xfId="7" xr:uid="{00000000-0005-0000-0000-00000A000000}"/>
    <cellStyle name="Navadno_18ureditev okolice" xfId="8" xr:uid="{00000000-0005-0000-0000-00000B000000}"/>
    <cellStyle name="Navadno_1JEZOVNAZGRADBA" xfId="9" xr:uid="{00000000-0005-0000-0000-00000C000000}"/>
    <cellStyle name="Navadno_21izravnavaOrehovo" xfId="17" xr:uid="{00000000-0005-0000-0000-00000D000000}"/>
    <cellStyle name="Navadno_21nasiplevibreg" xfId="10" xr:uid="{00000000-0005-0000-0000-00000E000000}"/>
    <cellStyle name="Navadno_221propustlevibreg" xfId="11" xr:uid="{00000000-0005-0000-0000-00000F000000}"/>
    <cellStyle name="Navadno_hebos18D" xfId="12" xr:uid="{00000000-0005-0000-0000-000010000000}"/>
    <cellStyle name="Navadno_hebosp5" xfId="18" xr:uid="{00000000-0005-0000-0000-000011000000}"/>
    <cellStyle name="Navadno_hebosp7" xfId="13" xr:uid="{00000000-0005-0000-0000-000012000000}"/>
    <cellStyle name="Navadno_Popis-del-Gradb_jama" xfId="14" xr:uid="{00000000-0005-0000-0000-000013000000}"/>
    <cellStyle name="Navadno_R4MBRELEJNAHIŠICA110" xfId="24" xr:uid="{00000000-0005-0000-0000-000014000000}"/>
    <cellStyle name="Navadno_TEMTRANSFORMATORJA" xfId="28" xr:uid="{00000000-0005-0000-0000-000015000000}"/>
    <cellStyle name="Odstotek" xfId="20" builtinId="5"/>
    <cellStyle name="Odstotek 2" xfId="27" xr:uid="{00000000-0005-0000-0000-000017000000}"/>
    <cellStyle name="Pomoc" xfId="26" xr:uid="{00000000-0005-0000-0000-000019000000}"/>
    <cellStyle name="Slog 1" xfId="15" xr:uid="{00000000-0005-0000-0000-00001A000000}"/>
    <cellStyle name="Vejica 2" xfId="23" xr:uid="{00000000-0005-0000-0000-00001B000000}"/>
    <cellStyle name="Vejica 3" xfId="25" xr:uid="{00000000-0005-0000-0000-00001C000000}"/>
  </cellStyles>
  <dxfs count="2">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37"/>
  <sheetViews>
    <sheetView tabSelected="1" view="pageBreakPreview" zoomScale="85" zoomScaleNormal="100" zoomScaleSheetLayoutView="85" workbookViewId="0">
      <selection activeCell="F24" sqref="F24"/>
    </sheetView>
  </sheetViews>
  <sheetFormatPr defaultColWidth="9.140625" defaultRowHeight="12.75" x14ac:dyDescent="0.2"/>
  <cols>
    <col min="1" max="1" width="7.5703125" style="34" customWidth="1"/>
    <col min="2" max="2" width="42.85546875" style="33" customWidth="1"/>
    <col min="3" max="3" width="2" style="33" customWidth="1"/>
    <col min="4" max="4" width="6.7109375" style="36" customWidth="1"/>
    <col min="5" max="5" width="6.5703125" style="36" customWidth="1"/>
    <col min="6" max="6" width="23.140625" style="242" customWidth="1"/>
    <col min="7" max="7" width="14.7109375" style="30" customWidth="1"/>
    <col min="8" max="8" width="8.7109375" style="30" bestFit="1" customWidth="1"/>
    <col min="9" max="9" width="16.7109375" style="30" bestFit="1" customWidth="1"/>
    <col min="10" max="10" width="7.7109375" style="33" bestFit="1" customWidth="1"/>
    <col min="11" max="11" width="12.140625" style="33" bestFit="1" customWidth="1"/>
    <col min="12" max="12" width="15.7109375" style="37" customWidth="1"/>
    <col min="13" max="13" width="13.85546875" style="37" customWidth="1"/>
    <col min="14" max="14" width="18.140625" style="37" customWidth="1"/>
    <col min="15" max="15" width="9.85546875" style="37" customWidth="1"/>
    <col min="16" max="16384" width="9.140625" style="33"/>
  </cols>
  <sheetData>
    <row r="1" spans="1:15" s="2" customFormat="1" ht="19.5" customHeight="1" x14ac:dyDescent="0.2">
      <c r="A1" s="153"/>
      <c r="B1" s="154"/>
      <c r="C1" s="155"/>
      <c r="D1" s="154"/>
      <c r="E1" s="156"/>
      <c r="F1" s="228"/>
      <c r="L1" s="52"/>
      <c r="M1" s="52"/>
      <c r="N1" s="52"/>
      <c r="O1" s="52"/>
    </row>
    <row r="2" spans="1:15" s="2" customFormat="1" ht="18" customHeight="1" x14ac:dyDescent="0.2">
      <c r="A2" s="97" t="s">
        <v>565</v>
      </c>
      <c r="B2" s="46"/>
      <c r="C2" s="4"/>
      <c r="D2" s="5"/>
      <c r="E2" s="5"/>
      <c r="F2" s="229"/>
      <c r="G2" s="108"/>
      <c r="H2" s="109"/>
      <c r="I2" s="109"/>
      <c r="L2" s="52"/>
      <c r="M2" s="52"/>
      <c r="N2" s="52"/>
      <c r="O2" s="52"/>
    </row>
    <row r="3" spans="1:15" s="112" customFormat="1" ht="18" customHeight="1" x14ac:dyDescent="0.2">
      <c r="A3" s="98" t="s">
        <v>157</v>
      </c>
      <c r="B3" s="99"/>
      <c r="C3" s="100"/>
      <c r="D3" s="101"/>
      <c r="E3" s="101"/>
      <c r="F3" s="102"/>
      <c r="G3" s="110"/>
      <c r="H3" s="111"/>
      <c r="I3" s="111"/>
      <c r="L3" s="102"/>
      <c r="M3" s="102"/>
      <c r="N3" s="102"/>
      <c r="O3" s="102"/>
    </row>
    <row r="4" spans="1:15" s="115" customFormat="1" ht="18" customHeight="1" x14ac:dyDescent="0.2">
      <c r="A4" s="103"/>
      <c r="B4" s="104" t="s">
        <v>567</v>
      </c>
      <c r="C4" s="105"/>
      <c r="D4" s="106"/>
      <c r="E4" s="106"/>
      <c r="F4" s="107"/>
      <c r="G4" s="113"/>
      <c r="H4" s="114"/>
      <c r="I4" s="114"/>
      <c r="L4" s="107"/>
      <c r="M4" s="107"/>
      <c r="N4" s="107"/>
      <c r="O4" s="107"/>
    </row>
    <row r="5" spans="1:15" s="541" customFormat="1" ht="12.75" customHeight="1" x14ac:dyDescent="0.2">
      <c r="A5" s="534"/>
      <c r="B5" s="535"/>
      <c r="C5" s="536"/>
      <c r="D5" s="537"/>
      <c r="E5" s="537"/>
      <c r="F5" s="538"/>
      <c r="G5" s="539"/>
      <c r="H5" s="540"/>
      <c r="I5" s="540"/>
      <c r="L5" s="538"/>
      <c r="M5" s="538"/>
      <c r="N5" s="538"/>
      <c r="O5" s="538"/>
    </row>
    <row r="6" spans="1:15" s="541" customFormat="1" ht="15" customHeight="1" x14ac:dyDescent="0.2">
      <c r="A6" s="542" t="s">
        <v>583</v>
      </c>
      <c r="B6" s="543" t="s">
        <v>584</v>
      </c>
      <c r="C6" s="536"/>
      <c r="D6" s="537"/>
      <c r="E6" s="537"/>
      <c r="F6" s="538"/>
      <c r="G6" s="539"/>
      <c r="H6" s="540"/>
      <c r="I6" s="540"/>
      <c r="L6" s="538"/>
      <c r="M6" s="538"/>
      <c r="N6" s="538"/>
      <c r="O6" s="538"/>
    </row>
    <row r="7" spans="1:15" s="550" customFormat="1" ht="12.75" customHeight="1" x14ac:dyDescent="0.2">
      <c r="A7" s="544"/>
      <c r="B7" s="545"/>
      <c r="C7" s="545"/>
      <c r="D7" s="546"/>
      <c r="E7" s="546"/>
      <c r="F7" s="547"/>
      <c r="G7" s="548"/>
      <c r="H7" s="549"/>
      <c r="I7" s="549"/>
      <c r="L7" s="551"/>
      <c r="M7" s="551"/>
      <c r="N7" s="551"/>
      <c r="O7" s="551"/>
    </row>
    <row r="8" spans="1:15" s="1" customFormat="1" ht="18" customHeight="1" x14ac:dyDescent="0.2">
      <c r="A8" s="317" t="s">
        <v>552</v>
      </c>
      <c r="B8" s="318" t="s">
        <v>158</v>
      </c>
      <c r="C8" s="4"/>
      <c r="D8" s="5"/>
      <c r="E8" s="5"/>
      <c r="F8" s="229"/>
      <c r="G8" s="6"/>
      <c r="H8" s="7"/>
      <c r="I8" s="7"/>
      <c r="L8" s="3"/>
      <c r="M8" s="3"/>
      <c r="N8" s="3"/>
      <c r="O8" s="3"/>
    </row>
    <row r="9" spans="1:15" s="1" customFormat="1" x14ac:dyDescent="0.2">
      <c r="A9" s="8"/>
      <c r="B9" s="9"/>
      <c r="C9" s="10"/>
      <c r="D9" s="11"/>
      <c r="F9" s="230"/>
    </row>
    <row r="10" spans="1:15" s="1" customFormat="1" x14ac:dyDescent="0.2">
      <c r="A10" s="8"/>
      <c r="B10" s="131" t="s">
        <v>159</v>
      </c>
      <c r="C10" s="10"/>
      <c r="D10" s="11"/>
      <c r="F10" s="230"/>
    </row>
    <row r="11" spans="1:15" s="1" customFormat="1" x14ac:dyDescent="0.2">
      <c r="A11" s="8"/>
      <c r="B11" s="9"/>
      <c r="C11" s="10"/>
      <c r="D11" s="11"/>
      <c r="F11" s="230"/>
    </row>
    <row r="12" spans="1:15" s="19" customFormat="1" ht="17.100000000000001" customHeight="1" x14ac:dyDescent="0.2">
      <c r="A12" s="132" t="s">
        <v>553</v>
      </c>
      <c r="B12" s="146" t="s">
        <v>530</v>
      </c>
      <c r="C12" s="12"/>
      <c r="D12" s="13"/>
      <c r="E12" s="13"/>
      <c r="F12" s="612" t="s">
        <v>16</v>
      </c>
      <c r="G12" s="14"/>
      <c r="H12" s="15"/>
      <c r="I12" s="16"/>
      <c r="J12" s="16"/>
      <c r="K12" s="16"/>
      <c r="L12" s="17"/>
      <c r="M12" s="17"/>
      <c r="N12" s="18"/>
      <c r="O12" s="18"/>
    </row>
    <row r="13" spans="1:15" s="43" customFormat="1" ht="24.95" customHeight="1" x14ac:dyDescent="0.2">
      <c r="A13" s="133" t="s">
        <v>25</v>
      </c>
      <c r="B13" s="142" t="s">
        <v>320</v>
      </c>
      <c r="C13" s="20"/>
      <c r="D13" s="21"/>
      <c r="E13" s="21"/>
      <c r="F13" s="231">
        <f>'1.Gradb'!F90</f>
        <v>0</v>
      </c>
      <c r="G13" s="143"/>
      <c r="H13" s="94"/>
      <c r="I13" s="144"/>
      <c r="J13" s="94"/>
      <c r="K13" s="144"/>
      <c r="L13" s="144"/>
      <c r="M13" s="144"/>
      <c r="N13" s="144"/>
      <c r="O13" s="144"/>
    </row>
    <row r="14" spans="1:15" s="43" customFormat="1" ht="24.95" customHeight="1" x14ac:dyDescent="0.2">
      <c r="A14" s="134" t="s">
        <v>160</v>
      </c>
      <c r="B14" s="169" t="s">
        <v>11</v>
      </c>
      <c r="C14" s="170"/>
      <c r="D14" s="171"/>
      <c r="E14" s="171"/>
      <c r="F14" s="232">
        <f>'2.Zem'!F57</f>
        <v>0</v>
      </c>
      <c r="G14" s="143"/>
      <c r="H14" s="94"/>
      <c r="I14" s="144"/>
      <c r="J14" s="94"/>
      <c r="K14" s="144"/>
      <c r="L14" s="144"/>
      <c r="M14" s="144"/>
      <c r="N14" s="144"/>
      <c r="O14" s="144"/>
    </row>
    <row r="15" spans="1:15" s="43" customFormat="1" ht="24.95" customHeight="1" x14ac:dyDescent="0.2">
      <c r="A15" s="134" t="s">
        <v>58</v>
      </c>
      <c r="B15" s="145" t="s">
        <v>212</v>
      </c>
      <c r="C15" s="23"/>
      <c r="D15" s="24"/>
      <c r="E15" s="24"/>
      <c r="F15" s="233">
        <f>'3.Kanal-kom-F'!F58</f>
        <v>0</v>
      </c>
      <c r="G15" s="143"/>
      <c r="H15" s="94"/>
      <c r="I15" s="144"/>
      <c r="J15" s="94"/>
      <c r="K15" s="144"/>
      <c r="L15" s="144"/>
      <c r="M15" s="144"/>
      <c r="N15" s="144"/>
      <c r="O15" s="144"/>
    </row>
    <row r="16" spans="1:15" s="43" customFormat="1" ht="24.95" customHeight="1" x14ac:dyDescent="0.2">
      <c r="A16" s="134" t="s">
        <v>78</v>
      </c>
      <c r="B16" s="145" t="s">
        <v>211</v>
      </c>
      <c r="C16" s="23"/>
      <c r="D16" s="24"/>
      <c r="E16" s="24"/>
      <c r="F16" s="233">
        <f>'4.Kanal-padav-Mc'!F82</f>
        <v>0</v>
      </c>
      <c r="G16" s="143"/>
      <c r="H16" s="94"/>
      <c r="I16" s="144"/>
      <c r="J16" s="94"/>
      <c r="K16" s="144"/>
      <c r="L16" s="144"/>
      <c r="M16" s="144"/>
      <c r="N16" s="144"/>
      <c r="O16" s="144"/>
    </row>
    <row r="17" spans="1:15" s="43" customFormat="1" ht="24.95" customHeight="1" x14ac:dyDescent="0.2">
      <c r="A17" s="134" t="s">
        <v>90</v>
      </c>
      <c r="B17" s="145" t="s">
        <v>213</v>
      </c>
      <c r="C17" s="23"/>
      <c r="D17" s="24"/>
      <c r="E17" s="24"/>
      <c r="F17" s="233">
        <f>'5.Kanal-čista-Ms'!F67</f>
        <v>0</v>
      </c>
      <c r="G17" s="143"/>
      <c r="H17" s="94"/>
      <c r="I17" s="144"/>
      <c r="J17" s="94"/>
      <c r="K17" s="144"/>
      <c r="L17" s="144"/>
      <c r="M17" s="144"/>
      <c r="N17" s="144"/>
      <c r="O17" s="144"/>
    </row>
    <row r="18" spans="1:15" s="43" customFormat="1" ht="24.95" customHeight="1" x14ac:dyDescent="0.2">
      <c r="A18" s="134" t="s">
        <v>103</v>
      </c>
      <c r="B18" s="145" t="s">
        <v>162</v>
      </c>
      <c r="C18" s="23"/>
      <c r="D18" s="24"/>
      <c r="E18" s="24"/>
      <c r="F18" s="233">
        <f>'6.Kanal-ind-T'!F83</f>
        <v>0</v>
      </c>
      <c r="G18" s="143"/>
      <c r="H18" s="94"/>
      <c r="I18" s="144"/>
      <c r="J18" s="94"/>
      <c r="K18" s="144"/>
      <c r="L18" s="144"/>
      <c r="M18" s="144"/>
      <c r="N18" s="144"/>
      <c r="O18" s="144"/>
    </row>
    <row r="19" spans="1:15" s="43" customFormat="1" ht="24.95" customHeight="1" x14ac:dyDescent="0.2">
      <c r="A19" s="134" t="s">
        <v>116</v>
      </c>
      <c r="B19" s="145" t="s">
        <v>164</v>
      </c>
      <c r="C19" s="23"/>
      <c r="D19" s="24"/>
      <c r="E19" s="24"/>
      <c r="F19" s="233">
        <f>'7.Vodovod'!F40</f>
        <v>0</v>
      </c>
      <c r="G19" s="143"/>
      <c r="H19" s="94"/>
      <c r="I19" s="144"/>
      <c r="J19" s="94"/>
      <c r="K19" s="144"/>
      <c r="L19" s="144"/>
      <c r="M19" s="144"/>
      <c r="N19" s="144"/>
      <c r="O19" s="144"/>
    </row>
    <row r="20" spans="1:15" s="43" customFormat="1" ht="24.95" customHeight="1" x14ac:dyDescent="0.2">
      <c r="A20" s="134" t="s">
        <v>121</v>
      </c>
      <c r="B20" s="145" t="s">
        <v>165</v>
      </c>
      <c r="C20" s="23"/>
      <c r="D20" s="24"/>
      <c r="E20" s="24"/>
      <c r="F20" s="233">
        <f>'8.Elektro'!F128</f>
        <v>0</v>
      </c>
      <c r="G20" s="143"/>
      <c r="H20" s="94"/>
      <c r="I20" s="144"/>
      <c r="J20" s="94"/>
      <c r="K20" s="144"/>
      <c r="L20" s="144"/>
      <c r="M20" s="144"/>
      <c r="N20" s="144"/>
      <c r="O20" s="144"/>
    </row>
    <row r="21" spans="1:15" s="43" customFormat="1" ht="24.95" customHeight="1" x14ac:dyDescent="0.2">
      <c r="A21" s="134" t="s">
        <v>134</v>
      </c>
      <c r="B21" s="145" t="s">
        <v>577</v>
      </c>
      <c r="C21" s="23"/>
      <c r="D21" s="24"/>
      <c r="E21" s="24"/>
      <c r="F21" s="610"/>
      <c r="G21" s="143"/>
      <c r="H21" s="94"/>
      <c r="I21" s="144"/>
      <c r="J21" s="94"/>
      <c r="K21" s="144"/>
      <c r="L21" s="144"/>
      <c r="M21" s="144"/>
      <c r="N21" s="144"/>
      <c r="O21" s="144"/>
    </row>
    <row r="22" spans="1:15" s="43" customFormat="1" ht="24.95" customHeight="1" x14ac:dyDescent="0.2">
      <c r="A22" s="134" t="s">
        <v>144</v>
      </c>
      <c r="B22" s="145" t="s">
        <v>163</v>
      </c>
      <c r="C22" s="23"/>
      <c r="D22" s="24"/>
      <c r="E22" s="24"/>
      <c r="F22" s="233">
        <f>'10.Prom.površine'!F100</f>
        <v>0</v>
      </c>
      <c r="G22" s="143"/>
      <c r="H22" s="94"/>
      <c r="I22" s="144"/>
      <c r="J22" s="94"/>
      <c r="K22" s="144"/>
      <c r="L22" s="144"/>
      <c r="M22" s="144"/>
      <c r="N22" s="144"/>
      <c r="O22" s="144"/>
    </row>
    <row r="23" spans="1:15" s="43" customFormat="1" ht="24.95" customHeight="1" x14ac:dyDescent="0.2">
      <c r="A23" s="134" t="s">
        <v>161</v>
      </c>
      <c r="B23" s="145" t="s">
        <v>214</v>
      </c>
      <c r="C23" s="23"/>
      <c r="D23" s="24"/>
      <c r="E23" s="24"/>
      <c r="F23" s="233">
        <f>'11.Prom.signalizacija'!F47</f>
        <v>0</v>
      </c>
      <c r="G23" s="143"/>
      <c r="H23" s="94"/>
      <c r="I23" s="144"/>
      <c r="J23" s="94"/>
      <c r="K23" s="144"/>
      <c r="L23" s="144"/>
      <c r="M23" s="144"/>
      <c r="N23" s="144"/>
      <c r="O23" s="144"/>
    </row>
    <row r="24" spans="1:15" s="43" customFormat="1" ht="24.95" customHeight="1" x14ac:dyDescent="0.2">
      <c r="A24" s="134" t="s">
        <v>173</v>
      </c>
      <c r="B24" s="145" t="s">
        <v>263</v>
      </c>
      <c r="C24" s="23"/>
      <c r="D24" s="24"/>
      <c r="E24" s="24"/>
      <c r="F24" s="233">
        <f>'12.Notranja ograja'!F22</f>
        <v>0</v>
      </c>
      <c r="G24" s="143"/>
      <c r="H24" s="94"/>
      <c r="I24" s="144"/>
      <c r="J24" s="94"/>
      <c r="K24" s="144"/>
      <c r="L24" s="144"/>
      <c r="M24" s="144"/>
      <c r="N24" s="144"/>
      <c r="O24" s="144"/>
    </row>
    <row r="25" spans="1:15" s="43" customFormat="1" ht="24.95" customHeight="1" x14ac:dyDescent="0.2">
      <c r="A25" s="134" t="s">
        <v>174</v>
      </c>
      <c r="B25" s="145" t="s">
        <v>585</v>
      </c>
      <c r="C25" s="23"/>
      <c r="D25" s="24"/>
      <c r="E25" s="24"/>
      <c r="F25" s="233">
        <f>'13.Monitoring'!F118</f>
        <v>0</v>
      </c>
      <c r="G25" s="143"/>
      <c r="H25" s="94"/>
      <c r="I25" s="144"/>
      <c r="J25" s="94"/>
      <c r="K25" s="144"/>
      <c r="L25" s="144"/>
      <c r="M25" s="144"/>
      <c r="N25" s="144"/>
      <c r="O25" s="144"/>
    </row>
    <row r="26" spans="1:15" s="28" customFormat="1" ht="20.100000000000001" customHeight="1" x14ac:dyDescent="0.2">
      <c r="A26" s="135"/>
      <c r="B26" s="91" t="s">
        <v>14</v>
      </c>
      <c r="C26" s="44"/>
      <c r="D26" s="45"/>
      <c r="E26" s="45"/>
      <c r="F26" s="234">
        <f>SUM(F13:F25)</f>
        <v>0</v>
      </c>
      <c r="G26" s="25"/>
      <c r="H26" s="26"/>
      <c r="I26" s="27"/>
      <c r="J26" s="26"/>
      <c r="K26" s="22"/>
      <c r="L26" s="22"/>
      <c r="M26" s="22"/>
      <c r="N26" s="22"/>
      <c r="O26" s="22"/>
    </row>
    <row r="27" spans="1:15" s="28" customFormat="1" ht="20.100000000000001" customHeight="1" x14ac:dyDescent="0.2">
      <c r="A27" s="210"/>
      <c r="B27" s="211" t="s">
        <v>456</v>
      </c>
      <c r="C27" s="44"/>
      <c r="D27" s="141">
        <v>0.05</v>
      </c>
      <c r="E27" s="45"/>
      <c r="F27" s="235">
        <f>ROUND(F26*D27,2)</f>
        <v>0</v>
      </c>
      <c r="G27" s="212"/>
      <c r="H27" s="213"/>
      <c r="I27" s="214"/>
      <c r="J27" s="213"/>
      <c r="K27" s="22"/>
      <c r="L27" s="22"/>
      <c r="M27" s="22"/>
      <c r="N27" s="22"/>
      <c r="O27" s="22"/>
    </row>
    <row r="28" spans="1:15" s="28" customFormat="1" ht="20.100000000000001" customHeight="1" x14ac:dyDescent="0.2">
      <c r="A28" s="219"/>
      <c r="B28" s="220" t="s">
        <v>532</v>
      </c>
      <c r="C28" s="221"/>
      <c r="D28" s="222"/>
      <c r="E28" s="222"/>
      <c r="F28" s="236">
        <f>+F27+F26</f>
        <v>0</v>
      </c>
      <c r="G28" s="25"/>
      <c r="H28" s="26"/>
      <c r="I28" s="27"/>
      <c r="J28" s="26"/>
      <c r="K28" s="22"/>
      <c r="L28" s="22"/>
      <c r="M28" s="22"/>
      <c r="N28" s="22"/>
      <c r="O28" s="22"/>
    </row>
    <row r="29" spans="1:15" s="28" customFormat="1" ht="11.25" customHeight="1" x14ac:dyDescent="0.2">
      <c r="A29" s="227"/>
      <c r="B29" s="91"/>
      <c r="C29" s="44"/>
      <c r="D29" s="45"/>
      <c r="E29" s="45"/>
      <c r="F29" s="237"/>
      <c r="G29" s="140"/>
      <c r="H29" s="26"/>
      <c r="I29" s="27"/>
      <c r="J29" s="26"/>
      <c r="K29" s="22"/>
      <c r="L29" s="22"/>
      <c r="M29" s="22"/>
      <c r="N29" s="22"/>
      <c r="O29" s="22"/>
    </row>
    <row r="30" spans="1:15" s="19" customFormat="1" ht="20.100000000000001" customHeight="1" x14ac:dyDescent="0.2">
      <c r="A30" s="223" t="s">
        <v>554</v>
      </c>
      <c r="B30" s="224" t="s">
        <v>531</v>
      </c>
      <c r="C30" s="225"/>
      <c r="D30" s="226"/>
      <c r="E30" s="226"/>
      <c r="F30" s="238">
        <f>+'2.f_REKAPITULACIJA'!F24</f>
        <v>0</v>
      </c>
      <c r="G30" s="14"/>
      <c r="H30" s="15"/>
      <c r="I30" s="16"/>
      <c r="J30" s="16"/>
      <c r="K30" s="16"/>
      <c r="L30" s="17"/>
      <c r="M30" s="17"/>
      <c r="N30" s="18"/>
      <c r="O30" s="18"/>
    </row>
    <row r="31" spans="1:15" s="28" customFormat="1" ht="20.100000000000001" customHeight="1" x14ac:dyDescent="0.2">
      <c r="A31" s="210"/>
      <c r="B31" s="211" t="s">
        <v>456</v>
      </c>
      <c r="C31" s="44"/>
      <c r="D31" s="141">
        <v>0.05</v>
      </c>
      <c r="E31" s="45"/>
      <c r="F31" s="235">
        <f>ROUND(F30*D31,2)</f>
        <v>0</v>
      </c>
      <c r="G31" s="212"/>
      <c r="H31" s="213"/>
      <c r="I31" s="214"/>
      <c r="J31" s="213"/>
      <c r="K31" s="22"/>
      <c r="L31" s="22"/>
      <c r="M31" s="22"/>
      <c r="N31" s="22"/>
      <c r="O31" s="22"/>
    </row>
    <row r="32" spans="1:15" s="28" customFormat="1" ht="20.100000000000001" customHeight="1" x14ac:dyDescent="0.2">
      <c r="A32" s="135"/>
      <c r="B32" s="91" t="s">
        <v>533</v>
      </c>
      <c r="C32" s="44"/>
      <c r="D32" s="45"/>
      <c r="E32" s="45"/>
      <c r="F32" s="234">
        <f>+F31+F30</f>
        <v>0</v>
      </c>
      <c r="G32" s="25"/>
      <c r="H32" s="26"/>
      <c r="I32" s="27"/>
      <c r="J32" s="26"/>
      <c r="K32" s="22"/>
      <c r="L32" s="22"/>
      <c r="M32" s="22"/>
      <c r="N32" s="22"/>
      <c r="O32" s="22"/>
    </row>
    <row r="33" spans="1:15" s="28" customFormat="1" ht="11.25" customHeight="1" x14ac:dyDescent="0.2">
      <c r="A33" s="227"/>
      <c r="B33" s="91"/>
      <c r="C33" s="44"/>
      <c r="D33" s="45"/>
      <c r="E33" s="45"/>
      <c r="F33" s="237"/>
      <c r="G33" s="140"/>
      <c r="H33" s="26"/>
      <c r="I33" s="27"/>
      <c r="J33" s="26"/>
      <c r="K33" s="22"/>
      <c r="L33" s="22"/>
      <c r="M33" s="22"/>
      <c r="N33" s="22"/>
      <c r="O33" s="22"/>
    </row>
    <row r="34" spans="1:15" s="28" customFormat="1" ht="24.95" customHeight="1" x14ac:dyDescent="0.2">
      <c r="A34" s="224"/>
      <c r="B34" s="224" t="s">
        <v>534</v>
      </c>
      <c r="C34" s="44"/>
      <c r="D34" s="45"/>
      <c r="E34" s="45"/>
      <c r="F34" s="234">
        <f>+F32+F28</f>
        <v>0</v>
      </c>
      <c r="G34" s="25"/>
      <c r="H34" s="26"/>
      <c r="I34" s="27"/>
      <c r="J34" s="26"/>
      <c r="K34" s="22"/>
      <c r="L34" s="22"/>
      <c r="M34" s="22"/>
      <c r="N34" s="22"/>
      <c r="O34" s="22"/>
    </row>
    <row r="35" spans="1:15" s="28" customFormat="1" ht="17.100000000000001" customHeight="1" x14ac:dyDescent="0.2">
      <c r="A35" s="136"/>
      <c r="B35" s="137"/>
      <c r="C35" s="138"/>
      <c r="D35" s="139"/>
      <c r="E35" s="139"/>
      <c r="F35" s="239"/>
      <c r="G35" s="140"/>
      <c r="H35" s="26"/>
      <c r="I35" s="27"/>
      <c r="J35" s="26"/>
      <c r="K35" s="22"/>
      <c r="L35" s="22"/>
      <c r="M35" s="22"/>
      <c r="N35" s="22"/>
      <c r="O35" s="22"/>
    </row>
    <row r="36" spans="1:15" x14ac:dyDescent="0.2">
      <c r="B36" s="35"/>
      <c r="F36" s="240"/>
      <c r="G36" s="32"/>
      <c r="H36" s="29"/>
      <c r="I36" s="32"/>
      <c r="J36" s="31"/>
      <c r="K36" s="31"/>
      <c r="L36" s="32"/>
      <c r="M36" s="32"/>
      <c r="N36" s="32"/>
      <c r="O36" s="32"/>
    </row>
    <row r="37" spans="1:15" x14ac:dyDescent="0.2">
      <c r="F37" s="241"/>
      <c r="G37" s="29"/>
      <c r="H37" s="29"/>
      <c r="I37" s="31"/>
      <c r="J37" s="31"/>
      <c r="K37" s="31"/>
      <c r="L37" s="32"/>
      <c r="M37" s="32"/>
      <c r="N37" s="32"/>
      <c r="O37" s="32"/>
    </row>
  </sheetData>
  <sheetProtection algorithmName="SHA-512" hashValue="vozutflihPPT6GbODZ0nFx5A1MSgOijVfgrcQ4SHxoJFiP8Y+JHzAS1k8MQnb05fbT7JimCfbz0CIzRhfIO9cQ==" saltValue="K0rq/7xMuHGyM9j5SMlxuQ==" spinCount="100000" sheet="1" objects="1" scenarios="1" formatColumns="0" formatRows="0"/>
  <phoneticPr fontId="16" type="noConversion"/>
  <conditionalFormatting sqref="G36">
    <cfRule type="cellIs" dxfId="1" priority="1" stopIfTrue="1" operator="notEqual">
      <formula>#REF!</formula>
    </cfRule>
  </conditionalFormatting>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428"/>
  <sheetViews>
    <sheetView view="pageBreakPreview" zoomScale="85" zoomScaleNormal="70" zoomScaleSheetLayoutView="85" workbookViewId="0"/>
  </sheetViews>
  <sheetFormatPr defaultColWidth="9.140625" defaultRowHeight="12.75" x14ac:dyDescent="0.2"/>
  <cols>
    <col min="1" max="1" width="8" style="198" bestFit="1" customWidth="1"/>
    <col min="2" max="2" width="45.7109375" style="201" customWidth="1"/>
    <col min="3" max="3" width="5.7109375" style="200" customWidth="1"/>
    <col min="4" max="4" width="9.7109375" style="79" customWidth="1"/>
    <col min="5" max="5" width="11.7109375" style="79" customWidth="1"/>
    <col min="6" max="6" width="14.7109375" style="79" customWidth="1"/>
    <col min="7" max="7" width="9.140625" style="79"/>
    <col min="8" max="8" width="54" style="79" customWidth="1"/>
    <col min="9" max="16384" width="9.140625" style="79"/>
  </cols>
  <sheetData>
    <row r="1" spans="1:15" s="65" customFormat="1" ht="19.5" customHeight="1" x14ac:dyDescent="0.2">
      <c r="A1" s="177"/>
      <c r="B1" s="217"/>
      <c r="C1" s="179"/>
      <c r="D1" s="178"/>
      <c r="E1" s="217"/>
      <c r="F1" s="178"/>
    </row>
    <row r="2" spans="1:15" s="38" customFormat="1" ht="18" customHeight="1" x14ac:dyDescent="0.2">
      <c r="A2" s="180" t="s">
        <v>565</v>
      </c>
      <c r="B2" s="525" t="s">
        <v>572</v>
      </c>
      <c r="C2" s="181"/>
    </row>
    <row r="3" spans="1:15" s="117" customFormat="1" ht="18" customHeight="1" x14ac:dyDescent="0.2">
      <c r="A3" s="182" t="s">
        <v>157</v>
      </c>
      <c r="B3" s="525"/>
      <c r="C3" s="181"/>
    </row>
    <row r="4" spans="1:15" s="119" customFormat="1" ht="18" customHeight="1" x14ac:dyDescent="0.2">
      <c r="A4" s="180"/>
      <c r="B4" s="183" t="s">
        <v>571</v>
      </c>
      <c r="C4" s="184"/>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535</v>
      </c>
      <c r="B8" s="148" t="s">
        <v>320</v>
      </c>
      <c r="C8" s="60"/>
      <c r="D8" s="60"/>
      <c r="G8" s="53"/>
    </row>
    <row r="9" spans="1:15" s="47" customFormat="1" ht="15" x14ac:dyDescent="0.2">
      <c r="A9" s="59"/>
      <c r="B9" s="148"/>
      <c r="C9" s="60"/>
      <c r="D9" s="60"/>
      <c r="G9" s="53"/>
    </row>
    <row r="10" spans="1:15" ht="18" customHeight="1" x14ac:dyDescent="0.2">
      <c r="A10" s="185"/>
      <c r="B10" s="186"/>
      <c r="C10" s="187"/>
      <c r="D10" s="64"/>
      <c r="E10" s="64"/>
      <c r="F10" s="65"/>
    </row>
    <row r="11" spans="1:15" s="321" customFormat="1" ht="17.100000000000001" customHeight="1" x14ac:dyDescent="0.2">
      <c r="A11" s="320" t="s">
        <v>12</v>
      </c>
      <c r="B11" s="320" t="s">
        <v>13</v>
      </c>
      <c r="C11" s="320" t="s">
        <v>1</v>
      </c>
      <c r="D11" s="320" t="s">
        <v>3</v>
      </c>
      <c r="E11" s="320" t="s">
        <v>15</v>
      </c>
      <c r="F11" s="320" t="s">
        <v>4</v>
      </c>
    </row>
    <row r="12" spans="1:15" s="321" customFormat="1" ht="17.100000000000001" customHeight="1" x14ac:dyDescent="0.2">
      <c r="A12" s="322"/>
      <c r="B12" s="322"/>
      <c r="C12" s="322"/>
      <c r="D12" s="322"/>
      <c r="E12" s="322"/>
      <c r="F12" s="322"/>
    </row>
    <row r="13" spans="1:15" s="321" customFormat="1" ht="351" customHeight="1" x14ac:dyDescent="0.2">
      <c r="A13" s="322"/>
      <c r="B13" s="323" t="s">
        <v>563</v>
      </c>
      <c r="C13" s="322"/>
      <c r="D13" s="322"/>
      <c r="E13" s="322"/>
      <c r="F13" s="322"/>
    </row>
    <row r="14" spans="1:15" x14ac:dyDescent="0.2">
      <c r="A14" s="188"/>
      <c r="B14" s="189"/>
      <c r="C14" s="190"/>
      <c r="D14" s="69"/>
      <c r="E14" s="69"/>
      <c r="F14" s="69"/>
    </row>
    <row r="15" spans="1:15" ht="333.75" customHeight="1" x14ac:dyDescent="0.2">
      <c r="A15" s="191" t="s">
        <v>25</v>
      </c>
      <c r="B15" s="192" t="s">
        <v>551</v>
      </c>
      <c r="C15" s="324"/>
      <c r="D15" s="325"/>
      <c r="E15" s="326"/>
      <c r="F15" s="93"/>
    </row>
    <row r="16" spans="1:15" ht="63.75" x14ac:dyDescent="0.2">
      <c r="A16" s="191"/>
      <c r="B16" s="192" t="s">
        <v>528</v>
      </c>
      <c r="C16" s="324"/>
      <c r="D16" s="325"/>
      <c r="E16" s="326"/>
      <c r="F16" s="93"/>
    </row>
    <row r="17" spans="1:6" x14ac:dyDescent="0.2">
      <c r="A17" s="191"/>
      <c r="B17" s="192"/>
      <c r="C17" s="324"/>
      <c r="D17" s="325"/>
      <c r="E17" s="326"/>
      <c r="F17" s="93"/>
    </row>
    <row r="18" spans="1:6" x14ac:dyDescent="0.2">
      <c r="A18" s="218" t="s">
        <v>17</v>
      </c>
      <c r="B18" s="193" t="s">
        <v>318</v>
      </c>
      <c r="C18" s="194" t="s">
        <v>0</v>
      </c>
      <c r="D18" s="69">
        <v>1</v>
      </c>
      <c r="E18" s="89"/>
      <c r="F18" s="93">
        <f>ROUND(D18*E18,2)</f>
        <v>0</v>
      </c>
    </row>
    <row r="19" spans="1:6" x14ac:dyDescent="0.2">
      <c r="A19" s="218"/>
      <c r="B19" s="193"/>
      <c r="C19" s="194"/>
      <c r="D19" s="69"/>
      <c r="E19" s="326"/>
      <c r="F19" s="93"/>
    </row>
    <row r="20" spans="1:6" ht="63.75" x14ac:dyDescent="0.2">
      <c r="A20" s="218" t="s">
        <v>18</v>
      </c>
      <c r="B20" s="193" t="s">
        <v>582</v>
      </c>
      <c r="C20" s="194" t="s">
        <v>503</v>
      </c>
      <c r="D20" s="69">
        <v>30</v>
      </c>
      <c r="E20" s="89"/>
      <c r="F20" s="93">
        <f>ROUND(D20*E20,2)</f>
        <v>0</v>
      </c>
    </row>
    <row r="21" spans="1:6" x14ac:dyDescent="0.2">
      <c r="A21" s="218"/>
      <c r="B21" s="193"/>
      <c r="C21" s="194"/>
      <c r="D21" s="69"/>
      <c r="E21" s="326"/>
      <c r="F21" s="93"/>
    </row>
    <row r="22" spans="1:6" ht="25.5" x14ac:dyDescent="0.2">
      <c r="A22" s="218" t="s">
        <v>19</v>
      </c>
      <c r="B22" s="327" t="s">
        <v>521</v>
      </c>
      <c r="C22" s="194" t="s">
        <v>0</v>
      </c>
      <c r="D22" s="69">
        <v>1</v>
      </c>
      <c r="E22" s="89"/>
      <c r="F22" s="93">
        <f>ROUND(D22*E22,2)</f>
        <v>0</v>
      </c>
    </row>
    <row r="23" spans="1:6" x14ac:dyDescent="0.2">
      <c r="A23" s="218"/>
      <c r="B23" s="327"/>
      <c r="C23" s="194"/>
      <c r="D23" s="69"/>
      <c r="E23" s="326"/>
      <c r="F23" s="93"/>
    </row>
    <row r="24" spans="1:6" s="533" customFormat="1" ht="51" x14ac:dyDescent="0.2">
      <c r="A24" s="528" t="s">
        <v>20</v>
      </c>
      <c r="B24" s="529" t="s">
        <v>581</v>
      </c>
      <c r="C24" s="530" t="s">
        <v>0</v>
      </c>
      <c r="D24" s="531">
        <v>1</v>
      </c>
      <c r="E24" s="562"/>
      <c r="F24" s="532">
        <f>ROUND(D24*E24,2)</f>
        <v>0</v>
      </c>
    </row>
    <row r="25" spans="1:6" x14ac:dyDescent="0.2">
      <c r="A25" s="218"/>
      <c r="B25" s="327"/>
      <c r="C25" s="194"/>
      <c r="D25" s="69"/>
      <c r="E25" s="326"/>
      <c r="F25" s="93"/>
    </row>
    <row r="26" spans="1:6" x14ac:dyDescent="0.2">
      <c r="A26" s="191"/>
      <c r="B26" s="193"/>
      <c r="C26" s="194"/>
      <c r="D26" s="69"/>
      <c r="E26" s="326"/>
      <c r="F26" s="93"/>
    </row>
    <row r="27" spans="1:6" ht="59.25" customHeight="1" x14ac:dyDescent="0.2">
      <c r="A27" s="191" t="s">
        <v>160</v>
      </c>
      <c r="B27" s="192" t="s">
        <v>511</v>
      </c>
      <c r="C27" s="324"/>
      <c r="D27" s="69"/>
      <c r="E27" s="326"/>
      <c r="F27" s="93"/>
    </row>
    <row r="28" spans="1:6" x14ac:dyDescent="0.2">
      <c r="A28" s="191"/>
      <c r="B28" s="192"/>
      <c r="C28" s="324"/>
      <c r="D28" s="69"/>
      <c r="E28" s="326"/>
      <c r="F28" s="93"/>
    </row>
    <row r="29" spans="1:6" ht="51" x14ac:dyDescent="0.2">
      <c r="A29" s="218" t="s">
        <v>35</v>
      </c>
      <c r="B29" s="192" t="s">
        <v>522</v>
      </c>
      <c r="C29" s="324" t="s">
        <v>0</v>
      </c>
      <c r="D29" s="69">
        <v>1</v>
      </c>
      <c r="E29" s="89"/>
      <c r="F29" s="93">
        <f>ROUND(D29*E29,2)</f>
        <v>0</v>
      </c>
    </row>
    <row r="30" spans="1:6" x14ac:dyDescent="0.2">
      <c r="A30" s="218"/>
      <c r="B30" s="192"/>
      <c r="C30" s="324"/>
      <c r="D30" s="69"/>
      <c r="E30" s="326"/>
      <c r="F30" s="93"/>
    </row>
    <row r="31" spans="1:6" ht="25.5" x14ac:dyDescent="0.2">
      <c r="A31" s="218" t="s">
        <v>38</v>
      </c>
      <c r="B31" s="192" t="s">
        <v>506</v>
      </c>
      <c r="C31" s="324" t="s">
        <v>9</v>
      </c>
      <c r="D31" s="69">
        <v>2</v>
      </c>
      <c r="E31" s="89"/>
      <c r="F31" s="93">
        <f>ROUND(D31*E31,2)</f>
        <v>0</v>
      </c>
    </row>
    <row r="32" spans="1:6" x14ac:dyDescent="0.2">
      <c r="A32" s="218"/>
      <c r="B32" s="192"/>
      <c r="C32" s="324"/>
      <c r="D32" s="69"/>
      <c r="E32" s="326"/>
      <c r="F32" s="93"/>
    </row>
    <row r="33" spans="1:6" ht="14.25" x14ac:dyDescent="0.2">
      <c r="A33" s="218" t="s">
        <v>40</v>
      </c>
      <c r="B33" s="328" t="s">
        <v>504</v>
      </c>
      <c r="C33" s="324" t="s">
        <v>9</v>
      </c>
      <c r="D33" s="69">
        <v>1</v>
      </c>
      <c r="E33" s="89"/>
      <c r="F33" s="93">
        <f>ROUND(D33*E33,2)</f>
        <v>0</v>
      </c>
    </row>
    <row r="34" spans="1:6" x14ac:dyDescent="0.2">
      <c r="A34" s="218"/>
      <c r="B34" s="192"/>
      <c r="C34" s="324"/>
      <c r="D34" s="69"/>
      <c r="E34" s="326"/>
      <c r="F34" s="93"/>
    </row>
    <row r="35" spans="1:6" x14ac:dyDescent="0.2">
      <c r="A35" s="218" t="s">
        <v>42</v>
      </c>
      <c r="B35" s="192" t="s">
        <v>505</v>
      </c>
      <c r="C35" s="324" t="s">
        <v>9</v>
      </c>
      <c r="D35" s="69">
        <v>1</v>
      </c>
      <c r="E35" s="89"/>
      <c r="F35" s="93">
        <f>ROUND(D35*E35,2)</f>
        <v>0</v>
      </c>
    </row>
    <row r="36" spans="1:6" x14ac:dyDescent="0.2">
      <c r="A36" s="218"/>
      <c r="B36" s="192"/>
      <c r="C36" s="324"/>
      <c r="D36" s="69"/>
      <c r="E36" s="326"/>
      <c r="F36" s="93"/>
    </row>
    <row r="37" spans="1:6" x14ac:dyDescent="0.2">
      <c r="A37" s="218" t="s">
        <v>510</v>
      </c>
      <c r="B37" s="192" t="s">
        <v>507</v>
      </c>
      <c r="C37" s="324" t="s">
        <v>9</v>
      </c>
      <c r="D37" s="69">
        <v>2</v>
      </c>
      <c r="E37" s="89"/>
      <c r="F37" s="93">
        <f>ROUND(D37*E37,2)</f>
        <v>0</v>
      </c>
    </row>
    <row r="38" spans="1:6" x14ac:dyDescent="0.2">
      <c r="A38" s="218"/>
      <c r="B38" s="192"/>
      <c r="C38" s="324"/>
      <c r="D38" s="69"/>
      <c r="E38" s="326"/>
      <c r="F38" s="93"/>
    </row>
    <row r="39" spans="1:6" ht="51" x14ac:dyDescent="0.2">
      <c r="A39" s="218" t="s">
        <v>46</v>
      </c>
      <c r="B39" s="323" t="s">
        <v>523</v>
      </c>
      <c r="C39" s="324" t="s">
        <v>0</v>
      </c>
      <c r="D39" s="69">
        <v>1</v>
      </c>
      <c r="E39" s="89"/>
      <c r="F39" s="93">
        <f>ROUND(D39*E39,2)</f>
        <v>0</v>
      </c>
    </row>
    <row r="40" spans="1:6" x14ac:dyDescent="0.2">
      <c r="A40" s="218"/>
      <c r="B40" s="192"/>
      <c r="C40" s="324"/>
      <c r="D40" s="69"/>
      <c r="E40" s="326"/>
      <c r="F40" s="329"/>
    </row>
    <row r="41" spans="1:6" ht="51" x14ac:dyDescent="0.2">
      <c r="A41" s="218" t="s">
        <v>48</v>
      </c>
      <c r="B41" s="193" t="s">
        <v>508</v>
      </c>
      <c r="C41" s="324" t="s">
        <v>503</v>
      </c>
      <c r="D41" s="69">
        <v>30</v>
      </c>
      <c r="E41" s="89"/>
      <c r="F41" s="93">
        <f>ROUND(D41*E41,2)</f>
        <v>0</v>
      </c>
    </row>
    <row r="42" spans="1:6" x14ac:dyDescent="0.2">
      <c r="A42" s="218"/>
      <c r="B42" s="193"/>
      <c r="C42" s="324"/>
      <c r="D42" s="69"/>
      <c r="E42" s="326"/>
      <c r="F42" s="329"/>
    </row>
    <row r="43" spans="1:6" ht="38.25" x14ac:dyDescent="0.2">
      <c r="A43" s="218" t="s">
        <v>50</v>
      </c>
      <c r="B43" s="193" t="s">
        <v>509</v>
      </c>
      <c r="C43" s="324" t="s">
        <v>0</v>
      </c>
      <c r="D43" s="69">
        <v>1</v>
      </c>
      <c r="E43" s="89"/>
      <c r="F43" s="93">
        <f>ROUND(D43*E43,2)</f>
        <v>0</v>
      </c>
    </row>
    <row r="44" spans="1:6" x14ac:dyDescent="0.2">
      <c r="A44" s="191"/>
      <c r="B44" s="192"/>
      <c r="C44" s="324"/>
      <c r="D44" s="69"/>
      <c r="E44" s="326"/>
      <c r="F44" s="329"/>
    </row>
    <row r="45" spans="1:6" ht="102" x14ac:dyDescent="0.2">
      <c r="A45" s="191" t="s">
        <v>58</v>
      </c>
      <c r="B45" s="323" t="s">
        <v>524</v>
      </c>
      <c r="C45" s="324" t="s">
        <v>0</v>
      </c>
      <c r="D45" s="69">
        <v>1</v>
      </c>
      <c r="E45" s="89"/>
      <c r="F45" s="93">
        <f>ROUND(D45*E45,2)</f>
        <v>0</v>
      </c>
    </row>
    <row r="46" spans="1:6" x14ac:dyDescent="0.2">
      <c r="A46" s="191"/>
      <c r="B46" s="192"/>
      <c r="C46" s="324"/>
      <c r="D46" s="69"/>
      <c r="E46" s="326"/>
      <c r="F46" s="93"/>
    </row>
    <row r="47" spans="1:6" ht="76.5" x14ac:dyDescent="0.2">
      <c r="A47" s="191" t="s">
        <v>78</v>
      </c>
      <c r="B47" s="192" t="s">
        <v>527</v>
      </c>
      <c r="C47" s="324" t="s">
        <v>9</v>
      </c>
      <c r="D47" s="69">
        <v>2</v>
      </c>
      <c r="E47" s="89"/>
      <c r="F47" s="93">
        <f>ROUND(D47*E47,2)</f>
        <v>0</v>
      </c>
    </row>
    <row r="48" spans="1:6" x14ac:dyDescent="0.2">
      <c r="A48" s="191"/>
      <c r="B48" s="192"/>
      <c r="C48" s="324"/>
      <c r="D48" s="69"/>
      <c r="E48" s="326"/>
      <c r="F48" s="93"/>
    </row>
    <row r="49" spans="1:6" x14ac:dyDescent="0.2">
      <c r="A49" s="191"/>
      <c r="B49" s="192"/>
      <c r="C49" s="324"/>
      <c r="D49" s="69"/>
      <c r="E49" s="326"/>
      <c r="F49" s="93"/>
    </row>
    <row r="50" spans="1:6" x14ac:dyDescent="0.2">
      <c r="A50" s="330" t="s">
        <v>90</v>
      </c>
      <c r="B50" s="99" t="s">
        <v>562</v>
      </c>
      <c r="C50" s="331"/>
      <c r="D50" s="332"/>
      <c r="E50" s="563"/>
      <c r="F50" s="333"/>
    </row>
    <row r="51" spans="1:6" ht="123" customHeight="1" x14ac:dyDescent="0.2">
      <c r="A51" s="335"/>
      <c r="B51" s="336" t="s">
        <v>561</v>
      </c>
      <c r="C51" s="331"/>
      <c r="D51" s="332"/>
      <c r="E51" s="563"/>
      <c r="F51" s="333"/>
    </row>
    <row r="52" spans="1:6" x14ac:dyDescent="0.2">
      <c r="A52" s="334"/>
      <c r="B52" s="99"/>
      <c r="C52" s="331"/>
      <c r="D52" s="332"/>
      <c r="E52" s="563"/>
      <c r="F52" s="333"/>
    </row>
    <row r="53" spans="1:6" ht="124.5" customHeight="1" x14ac:dyDescent="0.2">
      <c r="A53" s="335" t="s">
        <v>91</v>
      </c>
      <c r="B53" s="337" t="s">
        <v>564</v>
      </c>
      <c r="C53" s="331" t="s">
        <v>0</v>
      </c>
      <c r="D53" s="52">
        <v>1</v>
      </c>
      <c r="E53" s="564"/>
      <c r="F53" s="338">
        <f>ROUND(D53*E53,2)</f>
        <v>0</v>
      </c>
    </row>
    <row r="54" spans="1:6" x14ac:dyDescent="0.2">
      <c r="A54" s="334"/>
      <c r="B54" s="339"/>
      <c r="C54" s="331"/>
      <c r="D54" s="52"/>
      <c r="E54" s="563"/>
      <c r="F54" s="338"/>
    </row>
    <row r="55" spans="1:6" ht="81" customHeight="1" x14ac:dyDescent="0.2">
      <c r="A55" s="335" t="s">
        <v>93</v>
      </c>
      <c r="B55" s="340" t="s">
        <v>555</v>
      </c>
      <c r="C55" s="331" t="s">
        <v>0</v>
      </c>
      <c r="D55" s="52">
        <v>1</v>
      </c>
      <c r="E55" s="564"/>
      <c r="F55" s="338">
        <f>ROUND(D55*E55,2)</f>
        <v>0</v>
      </c>
    </row>
    <row r="56" spans="1:6" x14ac:dyDescent="0.2">
      <c r="A56" s="334"/>
      <c r="B56" s="341" t="s">
        <v>556</v>
      </c>
      <c r="C56" s="331"/>
      <c r="D56" s="52"/>
      <c r="E56" s="563"/>
      <c r="F56" s="333"/>
    </row>
    <row r="57" spans="1:6" ht="25.5" x14ac:dyDescent="0.2">
      <c r="A57" s="334"/>
      <c r="B57" s="341" t="s">
        <v>557</v>
      </c>
      <c r="C57" s="331"/>
      <c r="D57" s="52"/>
      <c r="E57" s="563"/>
      <c r="F57" s="333"/>
    </row>
    <row r="58" spans="1:6" ht="38.25" x14ac:dyDescent="0.2">
      <c r="A58" s="334"/>
      <c r="B58" s="341" t="s">
        <v>558</v>
      </c>
      <c r="C58" s="331"/>
      <c r="D58" s="52"/>
      <c r="E58" s="563"/>
      <c r="F58" s="333"/>
    </row>
    <row r="59" spans="1:6" ht="25.5" x14ac:dyDescent="0.2">
      <c r="A59" s="334"/>
      <c r="B59" s="341" t="s">
        <v>559</v>
      </c>
      <c r="C59" s="331"/>
      <c r="D59" s="52"/>
      <c r="E59" s="563"/>
      <c r="F59" s="333"/>
    </row>
    <row r="60" spans="1:6" x14ac:dyDescent="0.2">
      <c r="A60" s="334"/>
      <c r="B60" s="99"/>
      <c r="C60" s="331"/>
      <c r="D60" s="52"/>
      <c r="E60" s="563"/>
      <c r="F60" s="333"/>
    </row>
    <row r="61" spans="1:6" ht="25.5" x14ac:dyDescent="0.2">
      <c r="A61" s="335" t="s">
        <v>95</v>
      </c>
      <c r="B61" s="337" t="s">
        <v>560</v>
      </c>
      <c r="C61" s="331" t="s">
        <v>0</v>
      </c>
      <c r="D61" s="3">
        <v>1</v>
      </c>
      <c r="E61" s="564"/>
      <c r="F61" s="338">
        <f>ROUND(D61*E61,2)</f>
        <v>0</v>
      </c>
    </row>
    <row r="62" spans="1:6" x14ac:dyDescent="0.2">
      <c r="A62" s="191"/>
      <c r="B62" s="192"/>
      <c r="C62" s="324"/>
      <c r="D62" s="69"/>
      <c r="E62" s="326"/>
      <c r="F62" s="93"/>
    </row>
    <row r="63" spans="1:6" x14ac:dyDescent="0.2">
      <c r="A63" s="191"/>
      <c r="B63" s="192"/>
      <c r="C63" s="324"/>
      <c r="D63" s="69"/>
      <c r="E63" s="326"/>
      <c r="F63" s="93"/>
    </row>
    <row r="64" spans="1:6" ht="38.25" x14ac:dyDescent="0.2">
      <c r="A64" s="191" t="s">
        <v>97</v>
      </c>
      <c r="B64" s="192" t="s">
        <v>529</v>
      </c>
      <c r="C64" s="324" t="s">
        <v>0</v>
      </c>
      <c r="D64" s="69">
        <v>1</v>
      </c>
      <c r="E64" s="89"/>
      <c r="F64" s="93">
        <f>ROUND(D64*E64,2)</f>
        <v>0</v>
      </c>
    </row>
    <row r="65" spans="1:6" x14ac:dyDescent="0.2">
      <c r="A65" s="191"/>
      <c r="B65" s="192"/>
      <c r="C65" s="324"/>
      <c r="D65" s="69"/>
      <c r="E65" s="326"/>
      <c r="F65" s="93"/>
    </row>
    <row r="66" spans="1:6" x14ac:dyDescent="0.2">
      <c r="A66" s="191"/>
      <c r="B66" s="192"/>
      <c r="C66" s="324"/>
      <c r="D66" s="69"/>
      <c r="E66" s="326"/>
      <c r="F66" s="93"/>
    </row>
    <row r="67" spans="1:6" ht="44.25" x14ac:dyDescent="0.2">
      <c r="A67" s="191" t="s">
        <v>103</v>
      </c>
      <c r="B67" s="527" t="s">
        <v>578</v>
      </c>
      <c r="C67" s="324"/>
      <c r="D67" s="69"/>
      <c r="E67" s="326"/>
      <c r="F67" s="93"/>
    </row>
    <row r="68" spans="1:6" x14ac:dyDescent="0.2">
      <c r="A68" s="191"/>
      <c r="B68" s="192"/>
      <c r="C68" s="324"/>
      <c r="D68" s="69"/>
      <c r="E68" s="326"/>
      <c r="F68" s="93"/>
    </row>
    <row r="69" spans="1:6" x14ac:dyDescent="0.2">
      <c r="A69" s="191"/>
      <c r="B69" s="342" t="s">
        <v>474</v>
      </c>
      <c r="C69" s="324"/>
      <c r="D69" s="69"/>
      <c r="E69" s="326"/>
      <c r="F69" s="93"/>
    </row>
    <row r="70" spans="1:6" ht="63.75" x14ac:dyDescent="0.2">
      <c r="A70" s="191" t="s">
        <v>116</v>
      </c>
      <c r="B70" s="192" t="s">
        <v>473</v>
      </c>
      <c r="C70" s="324" t="s">
        <v>0</v>
      </c>
      <c r="D70" s="69">
        <v>1</v>
      </c>
      <c r="E70" s="89"/>
      <c r="F70" s="93">
        <f>ROUND(D70*E70,2)</f>
        <v>0</v>
      </c>
    </row>
    <row r="71" spans="1:6" x14ac:dyDescent="0.2">
      <c r="A71" s="191"/>
      <c r="B71" s="192"/>
      <c r="C71" s="324"/>
      <c r="D71" s="69"/>
      <c r="E71" s="326"/>
      <c r="F71" s="93"/>
    </row>
    <row r="72" spans="1:6" x14ac:dyDescent="0.2">
      <c r="A72" s="191"/>
      <c r="B72" s="195"/>
      <c r="C72" s="190"/>
      <c r="D72" s="69"/>
      <c r="E72" s="326"/>
      <c r="F72" s="93"/>
    </row>
    <row r="73" spans="1:6" ht="25.5" x14ac:dyDescent="0.2">
      <c r="A73" s="191"/>
      <c r="B73" s="343" t="s">
        <v>579</v>
      </c>
      <c r="C73" s="324"/>
      <c r="D73" s="325"/>
      <c r="E73" s="326"/>
      <c r="F73" s="329"/>
    </row>
    <row r="74" spans="1:6" ht="178.5" x14ac:dyDescent="0.2">
      <c r="A74" s="191" t="s">
        <v>121</v>
      </c>
      <c r="B74" s="344" t="s">
        <v>501</v>
      </c>
      <c r="C74" s="324"/>
      <c r="D74" s="325"/>
      <c r="E74" s="326"/>
      <c r="F74" s="329"/>
    </row>
    <row r="75" spans="1:6" x14ac:dyDescent="0.2">
      <c r="A75" s="191"/>
      <c r="B75" s="344"/>
      <c r="C75" s="324"/>
      <c r="D75" s="325"/>
      <c r="E75" s="326"/>
      <c r="F75" s="329"/>
    </row>
    <row r="76" spans="1:6" ht="51" x14ac:dyDescent="0.2">
      <c r="A76" s="191" t="s">
        <v>134</v>
      </c>
      <c r="B76" s="344" t="s">
        <v>454</v>
      </c>
      <c r="C76" s="324" t="s">
        <v>0</v>
      </c>
      <c r="D76" s="325">
        <v>1</v>
      </c>
      <c r="E76" s="89"/>
      <c r="F76" s="93">
        <f>ROUND(D76*E76,2)</f>
        <v>0</v>
      </c>
    </row>
    <row r="77" spans="1:6" x14ac:dyDescent="0.2">
      <c r="A77" s="191"/>
      <c r="B77" s="344"/>
      <c r="C77" s="324"/>
      <c r="D77" s="325"/>
      <c r="E77" s="326"/>
      <c r="F77" s="329"/>
    </row>
    <row r="78" spans="1:6" ht="25.5" x14ac:dyDescent="0.2">
      <c r="A78" s="191" t="s">
        <v>144</v>
      </c>
      <c r="B78" s="344" t="s">
        <v>580</v>
      </c>
      <c r="C78" s="324" t="s">
        <v>7</v>
      </c>
      <c r="D78" s="325">
        <v>500</v>
      </c>
      <c r="E78" s="89"/>
      <c r="F78" s="93">
        <f>ROUND(D78*E78,2)</f>
        <v>0</v>
      </c>
    </row>
    <row r="79" spans="1:6" x14ac:dyDescent="0.2">
      <c r="A79" s="191"/>
      <c r="B79" s="344"/>
      <c r="C79" s="324"/>
      <c r="D79" s="325"/>
      <c r="E79" s="326"/>
      <c r="F79" s="329"/>
    </row>
    <row r="80" spans="1:6" ht="63.75" x14ac:dyDescent="0.2">
      <c r="A80" s="191" t="s">
        <v>161</v>
      </c>
      <c r="B80" s="344" t="s">
        <v>525</v>
      </c>
      <c r="C80" s="324" t="s">
        <v>0</v>
      </c>
      <c r="D80" s="325">
        <v>1</v>
      </c>
      <c r="E80" s="89"/>
      <c r="F80" s="93">
        <f>ROUND(D80*E80,2)</f>
        <v>0</v>
      </c>
    </row>
    <row r="81" spans="1:6" x14ac:dyDescent="0.2">
      <c r="A81" s="191"/>
      <c r="B81" s="344"/>
      <c r="C81" s="324"/>
      <c r="D81" s="325"/>
      <c r="E81" s="326"/>
      <c r="F81" s="329"/>
    </row>
    <row r="82" spans="1:6" ht="76.5" x14ac:dyDescent="0.2">
      <c r="A82" s="191" t="s">
        <v>173</v>
      </c>
      <c r="B82" s="344" t="s">
        <v>526</v>
      </c>
      <c r="C82" s="324" t="s">
        <v>0</v>
      </c>
      <c r="D82" s="325">
        <v>1</v>
      </c>
      <c r="E82" s="89"/>
      <c r="F82" s="93">
        <f>ROUND(D82*E82,2)</f>
        <v>0</v>
      </c>
    </row>
    <row r="83" spans="1:6" x14ac:dyDescent="0.2">
      <c r="A83" s="191"/>
      <c r="B83" s="344"/>
      <c r="C83" s="324"/>
      <c r="D83" s="325"/>
      <c r="E83" s="326"/>
      <c r="F83" s="329"/>
    </row>
    <row r="84" spans="1:6" ht="89.25" x14ac:dyDescent="0.2">
      <c r="A84" s="191" t="s">
        <v>174</v>
      </c>
      <c r="B84" s="345" t="s">
        <v>319</v>
      </c>
      <c r="C84" s="194" t="s">
        <v>0</v>
      </c>
      <c r="D84" s="346">
        <v>1</v>
      </c>
      <c r="E84" s="89"/>
      <c r="F84" s="93">
        <f>ROUND(D84*E84,2)</f>
        <v>0</v>
      </c>
    </row>
    <row r="85" spans="1:6" x14ac:dyDescent="0.2">
      <c r="A85" s="191"/>
      <c r="B85" s="345"/>
      <c r="C85" s="194"/>
      <c r="D85" s="346"/>
      <c r="E85" s="326"/>
      <c r="F85" s="93"/>
    </row>
    <row r="86" spans="1:6" ht="38.25" x14ac:dyDescent="0.2">
      <c r="A86" s="191" t="s">
        <v>175</v>
      </c>
      <c r="B86" s="347" t="s">
        <v>502</v>
      </c>
      <c r="C86" s="194" t="s">
        <v>0</v>
      </c>
      <c r="D86" s="346">
        <v>1</v>
      </c>
      <c r="E86" s="89"/>
      <c r="F86" s="93">
        <f>ROUND(D86*E86,2)</f>
        <v>0</v>
      </c>
    </row>
    <row r="87" spans="1:6" x14ac:dyDescent="0.2">
      <c r="A87" s="191"/>
      <c r="B87" s="345"/>
      <c r="C87" s="194"/>
      <c r="D87" s="346"/>
      <c r="E87" s="326"/>
      <c r="F87" s="93"/>
    </row>
    <row r="88" spans="1:6" ht="63.75" x14ac:dyDescent="0.2">
      <c r="A88" s="191" t="s">
        <v>176</v>
      </c>
      <c r="B88" s="345" t="s">
        <v>455</v>
      </c>
      <c r="C88" s="194" t="s">
        <v>0</v>
      </c>
      <c r="D88" s="346">
        <v>1</v>
      </c>
      <c r="E88" s="89"/>
      <c r="F88" s="93">
        <f>ROUND(D88*E88,2)</f>
        <v>0</v>
      </c>
    </row>
    <row r="89" spans="1:6" ht="13.5" thickBot="1" x14ac:dyDescent="0.25">
      <c r="A89" s="191"/>
      <c r="B89" s="345"/>
      <c r="C89" s="194"/>
      <c r="D89" s="346"/>
      <c r="E89" s="326"/>
      <c r="F89" s="93"/>
    </row>
    <row r="90" spans="1:6" ht="18" customHeight="1" thickTop="1" thickBot="1" x14ac:dyDescent="0.25">
      <c r="A90" s="196"/>
      <c r="B90" s="202" t="s">
        <v>321</v>
      </c>
      <c r="C90" s="197"/>
      <c r="D90" s="77"/>
      <c r="E90" s="77"/>
      <c r="F90" s="77">
        <f>SUM(F12:F89)</f>
        <v>0</v>
      </c>
    </row>
    <row r="91" spans="1:6" s="47" customFormat="1" ht="12.75" customHeight="1" thickTop="1" x14ac:dyDescent="0.2"/>
    <row r="92" spans="1:6" s="47" customFormat="1" ht="12.75" customHeight="1" x14ac:dyDescent="0.2"/>
    <row r="93" spans="1:6" s="47" customFormat="1" ht="12.75" customHeight="1" x14ac:dyDescent="0.2"/>
    <row r="94" spans="1:6" s="47" customFormat="1" ht="12.75" customHeight="1" x14ac:dyDescent="0.2"/>
    <row r="95" spans="1:6" s="47" customFormat="1" ht="12.75" customHeight="1" x14ac:dyDescent="0.2"/>
    <row r="96" spans="1:6" s="47" customFormat="1" ht="12.75" customHeight="1" x14ac:dyDescent="0.2"/>
    <row r="97" s="47" customFormat="1" ht="12.75" customHeight="1" x14ac:dyDescent="0.2"/>
    <row r="98" s="47" customFormat="1" ht="12.75" customHeight="1" x14ac:dyDescent="0.2"/>
    <row r="99" s="47" customFormat="1" ht="12.75" customHeight="1" x14ac:dyDescent="0.2"/>
    <row r="100" s="47" customFormat="1" ht="12.75" customHeight="1" x14ac:dyDescent="0.2"/>
    <row r="101" s="47" customFormat="1" ht="12.75" customHeight="1" x14ac:dyDescent="0.2"/>
    <row r="102" s="47" customFormat="1" ht="12.75" customHeight="1" x14ac:dyDescent="0.2"/>
    <row r="103" s="47" customFormat="1" ht="12.75" customHeight="1" x14ac:dyDescent="0.2"/>
    <row r="104" s="47" customFormat="1" ht="12.75" customHeight="1" x14ac:dyDescent="0.2"/>
    <row r="105" s="47" customFormat="1" ht="12.75" customHeight="1" x14ac:dyDescent="0.2"/>
    <row r="106" s="47" customFormat="1" ht="12.75" customHeight="1" x14ac:dyDescent="0.2"/>
    <row r="107" s="47" customFormat="1" ht="12.75" customHeight="1" x14ac:dyDescent="0.2"/>
    <row r="108" s="47" customFormat="1" ht="12.75" customHeight="1" x14ac:dyDescent="0.2"/>
    <row r="109" s="47" customFormat="1" ht="12.75" customHeight="1" x14ac:dyDescent="0.2"/>
    <row r="110" s="47" customFormat="1" ht="12.75" customHeight="1" x14ac:dyDescent="0.2"/>
    <row r="111" s="47" customFormat="1" ht="12.75" customHeight="1" x14ac:dyDescent="0.2"/>
    <row r="112" s="47" customFormat="1" ht="12.75" customHeight="1" x14ac:dyDescent="0.2"/>
    <row r="113" s="47" customFormat="1" ht="12.75" customHeight="1" x14ac:dyDescent="0.2"/>
    <row r="114" s="47" customFormat="1" ht="12.75" customHeight="1" x14ac:dyDescent="0.2"/>
    <row r="115" s="47" customFormat="1" ht="12.75" customHeight="1" x14ac:dyDescent="0.2"/>
    <row r="116" s="47" customFormat="1" ht="12.75" customHeight="1" x14ac:dyDescent="0.2"/>
    <row r="117" s="47" customFormat="1" ht="12.75" customHeight="1" x14ac:dyDescent="0.2"/>
    <row r="118" s="47" customFormat="1" ht="12.75" customHeight="1" x14ac:dyDescent="0.2"/>
    <row r="119" s="47" customFormat="1" ht="12.75" customHeight="1" x14ac:dyDescent="0.2"/>
    <row r="120" s="47" customFormat="1" ht="12.75" customHeight="1" x14ac:dyDescent="0.2"/>
    <row r="121" s="47" customFormat="1" ht="12.75" customHeight="1" x14ac:dyDescent="0.2"/>
    <row r="122" s="47" customFormat="1" ht="12.75" customHeight="1" x14ac:dyDescent="0.2"/>
    <row r="123" s="47" customFormat="1" ht="12.75" customHeight="1" x14ac:dyDescent="0.2"/>
    <row r="124" s="47" customFormat="1" ht="12.75" customHeight="1" x14ac:dyDescent="0.2"/>
    <row r="125" s="47" customFormat="1" ht="12.75" customHeight="1" x14ac:dyDescent="0.2"/>
    <row r="126" s="47" customFormat="1" ht="12.75" customHeight="1" x14ac:dyDescent="0.2"/>
    <row r="127" s="47" customFormat="1" ht="12.75" customHeight="1" x14ac:dyDescent="0.2"/>
    <row r="128" s="47" customFormat="1" ht="12.75" customHeight="1" x14ac:dyDescent="0.2"/>
    <row r="129" s="47" customFormat="1" ht="12.75" customHeight="1" x14ac:dyDescent="0.2"/>
    <row r="130" s="47" customFormat="1" ht="12.75" customHeight="1" x14ac:dyDescent="0.2"/>
    <row r="131" s="47" customFormat="1" ht="12.75" customHeight="1" x14ac:dyDescent="0.2"/>
    <row r="132" s="47" customFormat="1" ht="12.75" customHeight="1" x14ac:dyDescent="0.2"/>
    <row r="133" s="47" customFormat="1" ht="12.75" customHeight="1" x14ac:dyDescent="0.2"/>
    <row r="134" s="47" customFormat="1" ht="12.75" customHeight="1" x14ac:dyDescent="0.2"/>
    <row r="135" s="47" customFormat="1" ht="12.75" customHeight="1" x14ac:dyDescent="0.2"/>
    <row r="136" s="47" customFormat="1" ht="12.75" customHeight="1" x14ac:dyDescent="0.2"/>
    <row r="137" s="47" customFormat="1" ht="12.75" customHeight="1" x14ac:dyDescent="0.2"/>
    <row r="138" s="47" customFormat="1" ht="12.75" customHeight="1" x14ac:dyDescent="0.2"/>
    <row r="139" s="47" customFormat="1" ht="12.75" customHeight="1" x14ac:dyDescent="0.2"/>
    <row r="140" s="47" customFormat="1" ht="12.75" customHeight="1" x14ac:dyDescent="0.2"/>
    <row r="141" s="47" customFormat="1" ht="12.75" customHeight="1" x14ac:dyDescent="0.2"/>
    <row r="142" s="47" customFormat="1" ht="12.75" customHeight="1" x14ac:dyDescent="0.2"/>
    <row r="143" s="47" customFormat="1" ht="12.75" customHeight="1" x14ac:dyDescent="0.2"/>
    <row r="144" s="47" customFormat="1" ht="12.75" customHeight="1" x14ac:dyDescent="0.2"/>
    <row r="145" s="47" customFormat="1" ht="12.75" customHeight="1" x14ac:dyDescent="0.2"/>
    <row r="146" s="47" customFormat="1" ht="12.75" customHeight="1" x14ac:dyDescent="0.2"/>
    <row r="147" s="47" customFormat="1" ht="12.75" customHeight="1" x14ac:dyDescent="0.2"/>
    <row r="148" s="47" customFormat="1" ht="12.75" customHeight="1" x14ac:dyDescent="0.2"/>
    <row r="149" s="47" customFormat="1" ht="12.75" customHeight="1" x14ac:dyDescent="0.2"/>
    <row r="150" s="47" customFormat="1" ht="12.75" customHeight="1" x14ac:dyDescent="0.2"/>
    <row r="151" s="47" customFormat="1" ht="12.75" customHeight="1" x14ac:dyDescent="0.2"/>
    <row r="152" s="47" customFormat="1" ht="12.75" customHeight="1" x14ac:dyDescent="0.2"/>
    <row r="153" s="47" customFormat="1" ht="12.75" customHeight="1" x14ac:dyDescent="0.2"/>
    <row r="154" s="47" customFormat="1" ht="12.75" customHeight="1" x14ac:dyDescent="0.2"/>
    <row r="155" s="47" customFormat="1" ht="12.75" customHeight="1" x14ac:dyDescent="0.2"/>
    <row r="156" s="47" customFormat="1" ht="12.75" customHeight="1" x14ac:dyDescent="0.2"/>
    <row r="157" s="47" customFormat="1" ht="12.75" customHeight="1" x14ac:dyDescent="0.2"/>
    <row r="158" s="47" customFormat="1" ht="12.75" customHeight="1" x14ac:dyDescent="0.2"/>
    <row r="159" s="47" customFormat="1" ht="12.75" customHeight="1" x14ac:dyDescent="0.2"/>
    <row r="160" s="47" customFormat="1" ht="12.75" customHeight="1" x14ac:dyDescent="0.2"/>
    <row r="161" s="47" customFormat="1" ht="12.75" customHeight="1" x14ac:dyDescent="0.2"/>
    <row r="162" s="47" customFormat="1" ht="12.75" customHeight="1" x14ac:dyDescent="0.2"/>
    <row r="163" s="47" customFormat="1" ht="12.75" customHeight="1" x14ac:dyDescent="0.2"/>
    <row r="164" s="47" customFormat="1" ht="12.75" customHeight="1" x14ac:dyDescent="0.2"/>
    <row r="165" s="47" customFormat="1" ht="12.75" customHeight="1" x14ac:dyDescent="0.2"/>
    <row r="166" s="47" customFormat="1" ht="12.75" customHeight="1" x14ac:dyDescent="0.2"/>
    <row r="167" s="47" customFormat="1" ht="12.75" customHeight="1" x14ac:dyDescent="0.2"/>
    <row r="168" s="47" customFormat="1" ht="12.75" customHeight="1" x14ac:dyDescent="0.2"/>
    <row r="169" s="47" customFormat="1" ht="12.75" customHeight="1" x14ac:dyDescent="0.2"/>
    <row r="170" s="47" customFormat="1" ht="12.75" customHeight="1" x14ac:dyDescent="0.2"/>
    <row r="171" s="47" customFormat="1" ht="12.75" customHeight="1" x14ac:dyDescent="0.2"/>
    <row r="172" s="47" customFormat="1" ht="12.75" customHeight="1" x14ac:dyDescent="0.2"/>
    <row r="173" s="47" customFormat="1" ht="12.75" customHeight="1" x14ac:dyDescent="0.2"/>
    <row r="174" s="47" customFormat="1" ht="12.75" customHeight="1" x14ac:dyDescent="0.2"/>
    <row r="175" s="47" customFormat="1" ht="12.75" customHeight="1" x14ac:dyDescent="0.2"/>
    <row r="176" s="47" customFormat="1" ht="12.75" customHeight="1" x14ac:dyDescent="0.2"/>
    <row r="177" s="47" customFormat="1" ht="12.75" customHeight="1" x14ac:dyDescent="0.2"/>
    <row r="178" s="47" customFormat="1" ht="12.75" customHeight="1" x14ac:dyDescent="0.2"/>
    <row r="179" s="47" customFormat="1" ht="12.75" customHeight="1" x14ac:dyDescent="0.2"/>
    <row r="180" s="47" customFormat="1" ht="12.75" customHeight="1" x14ac:dyDescent="0.2"/>
    <row r="181" s="47" customFormat="1" ht="12.75" customHeight="1" x14ac:dyDescent="0.2"/>
    <row r="182" s="47" customFormat="1" ht="12.75" customHeight="1" x14ac:dyDescent="0.2"/>
    <row r="183" s="47" customFormat="1" ht="12.75" customHeight="1" x14ac:dyDescent="0.2"/>
    <row r="184" s="47" customFormat="1" ht="12.75" customHeight="1" x14ac:dyDescent="0.2"/>
    <row r="185" s="47" customFormat="1" ht="12.75" customHeight="1" x14ac:dyDescent="0.2"/>
    <row r="186" s="47" customFormat="1" ht="12.75" customHeight="1" x14ac:dyDescent="0.2"/>
    <row r="187" s="47" customFormat="1" ht="12.75" customHeight="1" x14ac:dyDescent="0.2"/>
    <row r="188" s="47" customFormat="1" ht="12.75" customHeight="1" x14ac:dyDescent="0.2"/>
    <row r="189" s="47" customFormat="1" ht="12.75" customHeight="1" x14ac:dyDescent="0.2"/>
    <row r="190" s="47" customFormat="1" ht="12.75" customHeight="1" x14ac:dyDescent="0.2"/>
    <row r="191" s="47" customFormat="1" ht="12.75" customHeight="1" x14ac:dyDescent="0.2"/>
    <row r="192" s="47" customFormat="1" ht="12.75" customHeight="1" x14ac:dyDescent="0.2"/>
    <row r="193" s="47" customFormat="1" ht="12.75" customHeight="1" x14ac:dyDescent="0.2"/>
    <row r="194" s="47" customFormat="1" ht="12.75" customHeight="1" x14ac:dyDescent="0.2"/>
    <row r="195" s="47" customFormat="1" ht="12.75" customHeight="1" x14ac:dyDescent="0.2"/>
    <row r="196" s="47" customFormat="1" ht="12.75" customHeight="1" x14ac:dyDescent="0.2"/>
    <row r="197" s="47" customFormat="1" ht="12.75" customHeight="1" x14ac:dyDescent="0.2"/>
    <row r="198" s="47" customFormat="1" ht="12.75" customHeight="1" x14ac:dyDescent="0.2"/>
    <row r="199" s="47" customFormat="1" ht="12.75" customHeight="1" x14ac:dyDescent="0.2"/>
    <row r="200" s="47" customFormat="1" ht="12.75" customHeight="1" x14ac:dyDescent="0.2"/>
    <row r="201" s="47" customFormat="1" ht="12.75" customHeight="1" x14ac:dyDescent="0.2"/>
    <row r="202" s="47" customFormat="1" ht="12.75" customHeight="1" x14ac:dyDescent="0.2"/>
    <row r="203" s="47" customFormat="1" ht="12.75" customHeight="1" x14ac:dyDescent="0.2"/>
    <row r="204" s="47" customFormat="1" ht="12.75" customHeight="1" x14ac:dyDescent="0.2"/>
    <row r="205" s="47" customFormat="1" ht="12.75" customHeight="1" x14ac:dyDescent="0.2"/>
    <row r="206" s="47" customFormat="1" ht="12.75" customHeight="1" x14ac:dyDescent="0.2"/>
    <row r="207" s="47" customFormat="1" ht="12.75" customHeight="1" x14ac:dyDescent="0.2"/>
    <row r="208" s="47" customFormat="1" ht="12.75" customHeight="1" x14ac:dyDescent="0.2"/>
    <row r="209" s="47" customFormat="1" ht="12.75" customHeight="1" x14ac:dyDescent="0.2"/>
    <row r="210" s="47" customFormat="1" ht="12.75" customHeight="1" x14ac:dyDescent="0.2"/>
    <row r="211" s="47" customFormat="1" ht="12.75" customHeight="1" x14ac:dyDescent="0.2"/>
    <row r="212" s="47" customFormat="1" ht="12.75" customHeight="1" x14ac:dyDescent="0.2"/>
    <row r="213" s="47" customFormat="1" ht="12.75" customHeight="1" x14ac:dyDescent="0.2"/>
    <row r="214" s="47" customFormat="1" ht="12.75" customHeight="1" x14ac:dyDescent="0.2"/>
    <row r="215" s="47" customFormat="1" ht="12.75" customHeight="1" x14ac:dyDescent="0.2"/>
    <row r="216" s="47" customFormat="1" ht="12.75" customHeight="1" x14ac:dyDescent="0.2"/>
    <row r="217" s="47" customFormat="1" ht="12.75" customHeight="1" x14ac:dyDescent="0.2"/>
    <row r="218" s="47" customFormat="1" ht="12.75" customHeight="1" x14ac:dyDescent="0.2"/>
    <row r="219" s="47" customFormat="1" ht="12.75" customHeight="1" x14ac:dyDescent="0.2"/>
    <row r="220" s="47" customFormat="1" ht="12.75" customHeight="1" x14ac:dyDescent="0.2"/>
    <row r="221" s="47" customFormat="1" ht="12.75" customHeight="1" x14ac:dyDescent="0.2"/>
    <row r="222" s="47" customFormat="1" ht="12.75" customHeight="1" x14ac:dyDescent="0.2"/>
    <row r="223" s="47" customFormat="1" ht="12.75" customHeight="1" x14ac:dyDescent="0.2"/>
    <row r="224" s="47" customFormat="1" ht="12.75" customHeight="1" x14ac:dyDescent="0.2"/>
    <row r="225" spans="1:6" s="47" customFormat="1" ht="12.75" customHeight="1" x14ac:dyDescent="0.2"/>
    <row r="226" spans="1:6" s="47" customFormat="1" ht="12.75" customHeight="1" x14ac:dyDescent="0.2"/>
    <row r="227" spans="1:6" s="47" customFormat="1" ht="12.75" customHeight="1" x14ac:dyDescent="0.2"/>
    <row r="228" spans="1:6" s="47" customFormat="1" ht="12.75" customHeight="1" x14ac:dyDescent="0.2"/>
    <row r="229" spans="1:6" s="47" customFormat="1" ht="12.75" customHeight="1" x14ac:dyDescent="0.2"/>
    <row r="230" spans="1:6" s="47" customFormat="1" ht="12.75" customHeight="1" x14ac:dyDescent="0.2"/>
    <row r="231" spans="1:6" s="47" customFormat="1" ht="12.75" customHeight="1" x14ac:dyDescent="0.2"/>
    <row r="232" spans="1:6" s="47" customFormat="1" ht="12.75" customHeight="1" x14ac:dyDescent="0.2"/>
    <row r="233" spans="1:6" x14ac:dyDescent="0.2">
      <c r="B233" s="199"/>
    </row>
    <row r="234" spans="1:6" x14ac:dyDescent="0.2">
      <c r="B234" s="199"/>
    </row>
    <row r="235" spans="1:6" x14ac:dyDescent="0.2">
      <c r="A235" s="47"/>
      <c r="B235" s="47"/>
      <c r="C235" s="47"/>
      <c r="D235" s="47"/>
      <c r="E235" s="47"/>
      <c r="F235" s="47"/>
    </row>
    <row r="236" spans="1:6" x14ac:dyDescent="0.2">
      <c r="A236" s="47"/>
      <c r="B236" s="47"/>
      <c r="C236" s="47"/>
      <c r="D236" s="47"/>
      <c r="E236" s="47"/>
      <c r="F236" s="47"/>
    </row>
    <row r="237" spans="1:6" x14ac:dyDescent="0.2">
      <c r="A237" s="47"/>
      <c r="B237" s="47"/>
      <c r="C237" s="47"/>
      <c r="D237" s="47"/>
      <c r="E237" s="47"/>
      <c r="F237" s="47"/>
    </row>
    <row r="238" spans="1:6" x14ac:dyDescent="0.2">
      <c r="A238" s="47"/>
      <c r="B238" s="47"/>
      <c r="C238" s="47"/>
      <c r="D238" s="47"/>
      <c r="E238" s="47"/>
      <c r="F238" s="47"/>
    </row>
    <row r="239" spans="1:6" x14ac:dyDescent="0.2">
      <c r="A239" s="47"/>
      <c r="B239" s="47"/>
      <c r="C239" s="47"/>
      <c r="D239" s="47"/>
      <c r="E239" s="47"/>
      <c r="F239" s="47"/>
    </row>
    <row r="240" spans="1:6" x14ac:dyDescent="0.2">
      <c r="A240" s="47"/>
      <c r="B240" s="47"/>
      <c r="C240" s="47"/>
      <c r="D240" s="47"/>
      <c r="E240" s="47"/>
      <c r="F240" s="47"/>
    </row>
    <row r="241" spans="1:8" x14ac:dyDescent="0.2">
      <c r="B241" s="199"/>
    </row>
    <row r="242" spans="1:8" x14ac:dyDescent="0.2">
      <c r="B242" s="199"/>
    </row>
    <row r="243" spans="1:8" x14ac:dyDescent="0.2">
      <c r="B243" s="199"/>
    </row>
    <row r="244" spans="1:8" x14ac:dyDescent="0.2">
      <c r="B244" s="199"/>
    </row>
    <row r="245" spans="1:8" ht="14.25" customHeight="1" x14ac:dyDescent="0.2">
      <c r="B245" s="199"/>
    </row>
    <row r="246" spans="1:8" x14ac:dyDescent="0.2">
      <c r="B246" s="199"/>
    </row>
    <row r="247" spans="1:8" x14ac:dyDescent="0.2">
      <c r="B247" s="199"/>
    </row>
    <row r="248" spans="1:8" x14ac:dyDescent="0.2">
      <c r="B248" s="199"/>
    </row>
    <row r="249" spans="1:8" x14ac:dyDescent="0.2">
      <c r="B249" s="199"/>
    </row>
    <row r="250" spans="1:8" s="200" customFormat="1" x14ac:dyDescent="0.2">
      <c r="A250" s="198"/>
      <c r="B250" s="199"/>
      <c r="D250" s="79"/>
      <c r="E250" s="79"/>
      <c r="F250" s="79"/>
      <c r="G250" s="79"/>
      <c r="H250" s="79"/>
    </row>
    <row r="251" spans="1:8" s="200" customFormat="1" x14ac:dyDescent="0.2">
      <c r="A251" s="198"/>
      <c r="B251" s="199"/>
      <c r="D251" s="79"/>
      <c r="E251" s="79"/>
      <c r="F251" s="79"/>
      <c r="G251" s="79"/>
      <c r="H251" s="79"/>
    </row>
    <row r="252" spans="1:8" s="200" customFormat="1" x14ac:dyDescent="0.2">
      <c r="A252" s="198"/>
      <c r="B252" s="199"/>
      <c r="D252" s="79"/>
      <c r="E252" s="79"/>
      <c r="F252" s="79"/>
      <c r="G252" s="79"/>
      <c r="H252" s="79"/>
    </row>
    <row r="253" spans="1:8" s="200" customFormat="1" x14ac:dyDescent="0.2">
      <c r="A253" s="198"/>
      <c r="B253" s="199"/>
      <c r="D253" s="79"/>
      <c r="E253" s="79"/>
      <c r="F253" s="79"/>
      <c r="G253" s="79"/>
      <c r="H253" s="79"/>
    </row>
    <row r="254" spans="1:8" s="200" customFormat="1" x14ac:dyDescent="0.2">
      <c r="A254" s="198"/>
      <c r="B254" s="199"/>
      <c r="D254" s="79"/>
      <c r="E254" s="79"/>
      <c r="F254" s="79"/>
      <c r="G254" s="79"/>
      <c r="H254" s="79"/>
    </row>
    <row r="255" spans="1:8" s="200" customFormat="1" x14ac:dyDescent="0.2">
      <c r="A255" s="198"/>
      <c r="B255" s="199"/>
      <c r="D255" s="79"/>
      <c r="E255" s="79"/>
      <c r="F255" s="79"/>
      <c r="G255" s="79"/>
      <c r="H255" s="79"/>
    </row>
    <row r="256" spans="1:8" s="200" customFormat="1" x14ac:dyDescent="0.2">
      <c r="A256" s="198"/>
      <c r="B256" s="199"/>
      <c r="D256" s="79"/>
      <c r="E256" s="79"/>
      <c r="F256" s="79"/>
      <c r="G256" s="79"/>
      <c r="H256" s="79"/>
    </row>
    <row r="257" spans="1:8" s="200" customFormat="1" x14ac:dyDescent="0.2">
      <c r="A257" s="198"/>
      <c r="B257" s="199"/>
      <c r="D257" s="79"/>
      <c r="E257" s="79"/>
      <c r="F257" s="79"/>
      <c r="G257" s="79"/>
      <c r="H257" s="79"/>
    </row>
    <row r="258" spans="1:8" s="200" customFormat="1" x14ac:dyDescent="0.2">
      <c r="A258" s="198"/>
      <c r="B258" s="199"/>
      <c r="D258" s="79"/>
      <c r="E258" s="79"/>
      <c r="F258" s="79"/>
      <c r="G258" s="79"/>
      <c r="H258" s="79"/>
    </row>
    <row r="259" spans="1:8" s="200" customFormat="1" x14ac:dyDescent="0.2">
      <c r="A259" s="198"/>
      <c r="B259" s="199"/>
      <c r="D259" s="79"/>
      <c r="E259" s="79"/>
      <c r="F259" s="79"/>
      <c r="G259" s="79"/>
      <c r="H259" s="79"/>
    </row>
    <row r="260" spans="1:8" s="200" customFormat="1" x14ac:dyDescent="0.2">
      <c r="A260" s="198"/>
      <c r="B260" s="199"/>
      <c r="D260" s="79"/>
      <c r="E260" s="79"/>
      <c r="F260" s="79"/>
      <c r="G260" s="79"/>
      <c r="H260" s="79"/>
    </row>
    <row r="261" spans="1:8" s="200" customFormat="1" x14ac:dyDescent="0.2">
      <c r="A261" s="198"/>
      <c r="B261" s="199"/>
      <c r="D261" s="79"/>
      <c r="E261" s="79"/>
      <c r="F261" s="79"/>
      <c r="G261" s="79"/>
      <c r="H261" s="79"/>
    </row>
    <row r="262" spans="1:8" s="200" customFormat="1" x14ac:dyDescent="0.2">
      <c r="A262" s="198"/>
      <c r="B262" s="199"/>
      <c r="D262" s="79"/>
      <c r="E262" s="79"/>
      <c r="F262" s="79"/>
      <c r="G262" s="79"/>
      <c r="H262" s="79"/>
    </row>
    <row r="263" spans="1:8" s="200" customFormat="1" x14ac:dyDescent="0.2">
      <c r="A263" s="198"/>
      <c r="B263" s="199"/>
      <c r="D263" s="79"/>
      <c r="E263" s="79"/>
      <c r="F263" s="79"/>
      <c r="G263" s="79"/>
      <c r="H263" s="79"/>
    </row>
    <row r="264" spans="1:8" s="200" customFormat="1" x14ac:dyDescent="0.2">
      <c r="A264" s="198"/>
      <c r="B264" s="199"/>
      <c r="D264" s="79"/>
      <c r="E264" s="79"/>
      <c r="F264" s="79"/>
      <c r="G264" s="79"/>
      <c r="H264" s="79"/>
    </row>
    <row r="265" spans="1:8" s="200" customFormat="1" x14ac:dyDescent="0.2">
      <c r="A265" s="198"/>
      <c r="B265" s="199"/>
      <c r="D265" s="79"/>
      <c r="E265" s="79"/>
      <c r="F265" s="79"/>
      <c r="G265" s="79"/>
      <c r="H265" s="79"/>
    </row>
    <row r="266" spans="1:8" s="200" customFormat="1" x14ac:dyDescent="0.2">
      <c r="A266" s="198"/>
      <c r="B266" s="199"/>
      <c r="D266" s="79"/>
      <c r="E266" s="79"/>
      <c r="F266" s="79"/>
      <c r="G266" s="79"/>
      <c r="H266" s="79"/>
    </row>
    <row r="267" spans="1:8" s="200" customFormat="1" x14ac:dyDescent="0.2">
      <c r="A267" s="198"/>
      <c r="B267" s="199"/>
      <c r="D267" s="79"/>
      <c r="E267" s="79"/>
      <c r="F267" s="79"/>
      <c r="G267" s="79"/>
      <c r="H267" s="79"/>
    </row>
    <row r="268" spans="1:8" s="200" customFormat="1" x14ac:dyDescent="0.2">
      <c r="A268" s="198"/>
      <c r="B268" s="199"/>
      <c r="D268" s="79"/>
      <c r="E268" s="79"/>
      <c r="F268" s="79"/>
      <c r="G268" s="79"/>
      <c r="H268" s="79"/>
    </row>
    <row r="269" spans="1:8" s="200" customFormat="1" x14ac:dyDescent="0.2">
      <c r="A269" s="198"/>
      <c r="B269" s="199"/>
      <c r="D269" s="79"/>
      <c r="E269" s="79"/>
      <c r="F269" s="79"/>
      <c r="G269" s="79"/>
      <c r="H269" s="79"/>
    </row>
    <row r="270" spans="1:8" s="200" customFormat="1" x14ac:dyDescent="0.2">
      <c r="A270" s="198"/>
      <c r="B270" s="199"/>
      <c r="D270" s="79"/>
      <c r="E270" s="79"/>
      <c r="F270" s="79"/>
      <c r="G270" s="79"/>
      <c r="H270" s="79"/>
    </row>
    <row r="271" spans="1:8" s="200" customFormat="1" x14ac:dyDescent="0.2">
      <c r="A271" s="198"/>
      <c r="B271" s="199"/>
      <c r="D271" s="79"/>
      <c r="E271" s="79"/>
      <c r="F271" s="79"/>
      <c r="G271" s="79"/>
      <c r="H271" s="79"/>
    </row>
    <row r="272" spans="1:8" s="200" customFormat="1" x14ac:dyDescent="0.2">
      <c r="A272" s="198"/>
      <c r="B272" s="199"/>
      <c r="D272" s="79"/>
      <c r="E272" s="79"/>
      <c r="F272" s="79"/>
      <c r="G272" s="79"/>
      <c r="H272" s="79"/>
    </row>
    <row r="273" spans="1:8" s="200" customFormat="1" x14ac:dyDescent="0.2">
      <c r="A273" s="198"/>
      <c r="B273" s="199"/>
      <c r="D273" s="79"/>
      <c r="E273" s="79"/>
      <c r="F273" s="79"/>
      <c r="G273" s="79"/>
      <c r="H273" s="79"/>
    </row>
    <row r="274" spans="1:8" s="200" customFormat="1" x14ac:dyDescent="0.2">
      <c r="A274" s="198"/>
      <c r="B274" s="199"/>
      <c r="D274" s="79"/>
      <c r="E274" s="79"/>
      <c r="F274" s="79"/>
      <c r="G274" s="79"/>
      <c r="H274" s="79"/>
    </row>
    <row r="275" spans="1:8" s="200" customFormat="1" x14ac:dyDescent="0.2">
      <c r="A275" s="198"/>
      <c r="B275" s="199"/>
      <c r="D275" s="79"/>
      <c r="E275" s="79"/>
      <c r="F275" s="79"/>
      <c r="G275" s="79"/>
      <c r="H275" s="79"/>
    </row>
    <row r="276" spans="1:8" s="200" customFormat="1" x14ac:dyDescent="0.2">
      <c r="A276" s="198"/>
      <c r="B276" s="199"/>
      <c r="D276" s="79"/>
      <c r="E276" s="79"/>
      <c r="F276" s="79"/>
      <c r="G276" s="79"/>
      <c r="H276" s="79"/>
    </row>
    <row r="277" spans="1:8" s="200" customFormat="1" x14ac:dyDescent="0.2">
      <c r="A277" s="198"/>
      <c r="B277" s="199"/>
      <c r="D277" s="79"/>
      <c r="E277" s="79"/>
      <c r="F277" s="79"/>
      <c r="G277" s="79"/>
      <c r="H277" s="79"/>
    </row>
    <row r="278" spans="1:8" s="200" customFormat="1" x14ac:dyDescent="0.2">
      <c r="A278" s="198"/>
      <c r="B278" s="199"/>
      <c r="D278" s="79"/>
      <c r="E278" s="79"/>
      <c r="F278" s="79"/>
      <c r="G278" s="79"/>
      <c r="H278" s="79"/>
    </row>
    <row r="279" spans="1:8" s="200" customFormat="1" x14ac:dyDescent="0.2">
      <c r="A279" s="198"/>
      <c r="B279" s="199"/>
      <c r="D279" s="79"/>
      <c r="E279" s="79"/>
      <c r="F279" s="79"/>
      <c r="G279" s="79"/>
      <c r="H279" s="79"/>
    </row>
    <row r="280" spans="1:8" s="200" customFormat="1" x14ac:dyDescent="0.2">
      <c r="A280" s="198"/>
      <c r="B280" s="199"/>
      <c r="D280" s="79"/>
      <c r="E280" s="79"/>
      <c r="F280" s="79"/>
      <c r="G280" s="79"/>
      <c r="H280" s="79"/>
    </row>
    <row r="281" spans="1:8" s="200" customFormat="1" x14ac:dyDescent="0.2">
      <c r="A281" s="198"/>
      <c r="B281" s="199"/>
      <c r="D281" s="79"/>
      <c r="E281" s="79"/>
      <c r="F281" s="79"/>
      <c r="G281" s="79"/>
      <c r="H281" s="79"/>
    </row>
    <row r="282" spans="1:8" s="200" customFormat="1" x14ac:dyDescent="0.2">
      <c r="A282" s="198"/>
      <c r="B282" s="199"/>
      <c r="D282" s="79"/>
      <c r="E282" s="79"/>
      <c r="F282" s="79"/>
      <c r="G282" s="79"/>
      <c r="H282" s="79"/>
    </row>
    <row r="283" spans="1:8" s="200" customFormat="1" x14ac:dyDescent="0.2">
      <c r="A283" s="198"/>
      <c r="B283" s="199"/>
      <c r="D283" s="79"/>
      <c r="E283" s="79"/>
      <c r="F283" s="79"/>
      <c r="G283" s="79"/>
      <c r="H283" s="79"/>
    </row>
    <row r="284" spans="1:8" s="200" customFormat="1" x14ac:dyDescent="0.2">
      <c r="A284" s="198"/>
      <c r="B284" s="199"/>
      <c r="D284" s="79"/>
      <c r="E284" s="79"/>
      <c r="F284" s="79"/>
      <c r="G284" s="79"/>
      <c r="H284" s="79"/>
    </row>
    <row r="285" spans="1:8" s="200" customFormat="1" x14ac:dyDescent="0.2">
      <c r="A285" s="198"/>
      <c r="B285" s="199"/>
      <c r="D285" s="79"/>
      <c r="E285" s="79"/>
      <c r="F285" s="79"/>
      <c r="G285" s="79"/>
      <c r="H285" s="79"/>
    </row>
    <row r="286" spans="1:8" s="200" customFormat="1" x14ac:dyDescent="0.2">
      <c r="A286" s="198"/>
      <c r="B286" s="199"/>
      <c r="D286" s="79"/>
      <c r="E286" s="79"/>
      <c r="F286" s="79"/>
      <c r="G286" s="79"/>
      <c r="H286" s="79"/>
    </row>
    <row r="287" spans="1:8" s="200" customFormat="1" x14ac:dyDescent="0.2">
      <c r="A287" s="198"/>
      <c r="B287" s="199"/>
      <c r="D287" s="79"/>
      <c r="E287" s="79"/>
      <c r="F287" s="79"/>
      <c r="G287" s="79"/>
      <c r="H287" s="79"/>
    </row>
    <row r="288" spans="1:8" s="200" customFormat="1" x14ac:dyDescent="0.2">
      <c r="A288" s="198"/>
      <c r="B288" s="199"/>
      <c r="D288" s="79"/>
      <c r="E288" s="79"/>
      <c r="F288" s="79"/>
      <c r="G288" s="79"/>
      <c r="H288" s="79"/>
    </row>
    <row r="289" spans="1:8" s="200" customFormat="1" x14ac:dyDescent="0.2">
      <c r="A289" s="198"/>
      <c r="B289" s="199"/>
      <c r="D289" s="79"/>
      <c r="E289" s="79"/>
      <c r="F289" s="79"/>
      <c r="G289" s="79"/>
      <c r="H289" s="79"/>
    </row>
    <row r="290" spans="1:8" s="200" customFormat="1" x14ac:dyDescent="0.2">
      <c r="A290" s="198"/>
      <c r="B290" s="199"/>
      <c r="D290" s="79"/>
      <c r="E290" s="79"/>
      <c r="F290" s="79"/>
      <c r="G290" s="79"/>
      <c r="H290" s="79"/>
    </row>
    <row r="291" spans="1:8" s="200" customFormat="1" x14ac:dyDescent="0.2">
      <c r="A291" s="198"/>
      <c r="B291" s="199"/>
      <c r="D291" s="79"/>
      <c r="E291" s="79"/>
      <c r="F291" s="79"/>
      <c r="G291" s="79"/>
      <c r="H291" s="79"/>
    </row>
    <row r="292" spans="1:8" s="200" customFormat="1" x14ac:dyDescent="0.2">
      <c r="A292" s="198"/>
      <c r="B292" s="199"/>
      <c r="D292" s="79"/>
      <c r="E292" s="79"/>
      <c r="F292" s="79"/>
      <c r="G292" s="79"/>
      <c r="H292" s="79"/>
    </row>
    <row r="293" spans="1:8" s="200" customFormat="1" x14ac:dyDescent="0.2">
      <c r="A293" s="198"/>
      <c r="B293" s="199"/>
      <c r="D293" s="79"/>
      <c r="E293" s="79"/>
      <c r="F293" s="79"/>
      <c r="G293" s="79"/>
      <c r="H293" s="79"/>
    </row>
    <row r="294" spans="1:8" s="200" customFormat="1" x14ac:dyDescent="0.2">
      <c r="A294" s="198"/>
      <c r="B294" s="199"/>
      <c r="D294" s="79"/>
      <c r="E294" s="79"/>
      <c r="F294" s="79"/>
      <c r="G294" s="79"/>
      <c r="H294" s="79"/>
    </row>
    <row r="295" spans="1:8" s="200" customFormat="1" x14ac:dyDescent="0.2">
      <c r="A295" s="198"/>
      <c r="B295" s="199"/>
      <c r="D295" s="79"/>
      <c r="E295" s="79"/>
      <c r="F295" s="79"/>
      <c r="G295" s="79"/>
      <c r="H295" s="79"/>
    </row>
    <row r="296" spans="1:8" s="200" customFormat="1" x14ac:dyDescent="0.2">
      <c r="A296" s="198"/>
      <c r="B296" s="199"/>
      <c r="D296" s="79"/>
      <c r="E296" s="79"/>
      <c r="F296" s="79"/>
      <c r="G296" s="79"/>
      <c r="H296" s="79"/>
    </row>
    <row r="297" spans="1:8" s="200" customFormat="1" x14ac:dyDescent="0.2">
      <c r="A297" s="198"/>
      <c r="B297" s="199"/>
      <c r="D297" s="79"/>
      <c r="E297" s="79"/>
      <c r="F297" s="79"/>
      <c r="G297" s="79"/>
      <c r="H297" s="79"/>
    </row>
    <row r="298" spans="1:8" s="200" customFormat="1" x14ac:dyDescent="0.2">
      <c r="A298" s="198"/>
      <c r="B298" s="199"/>
      <c r="D298" s="79"/>
      <c r="E298" s="79"/>
      <c r="F298" s="79"/>
      <c r="G298" s="79"/>
      <c r="H298" s="79"/>
    </row>
    <row r="299" spans="1:8" s="200" customFormat="1" x14ac:dyDescent="0.2">
      <c r="A299" s="198"/>
      <c r="B299" s="199"/>
      <c r="D299" s="79"/>
      <c r="E299" s="79"/>
      <c r="F299" s="79"/>
      <c r="G299" s="79"/>
      <c r="H299" s="79"/>
    </row>
    <row r="300" spans="1:8" s="200" customFormat="1" x14ac:dyDescent="0.2">
      <c r="A300" s="198"/>
      <c r="B300" s="199"/>
      <c r="D300" s="79"/>
      <c r="E300" s="79"/>
      <c r="F300" s="79"/>
      <c r="G300" s="79"/>
      <c r="H300" s="79"/>
    </row>
    <row r="301" spans="1:8" s="200" customFormat="1" x14ac:dyDescent="0.2">
      <c r="A301" s="198"/>
      <c r="B301" s="199"/>
      <c r="D301" s="79"/>
      <c r="E301" s="79"/>
      <c r="F301" s="79"/>
      <c r="G301" s="79"/>
      <c r="H301" s="79"/>
    </row>
    <row r="302" spans="1:8" s="200" customFormat="1" x14ac:dyDescent="0.2">
      <c r="A302" s="198"/>
      <c r="B302" s="199"/>
      <c r="D302" s="79"/>
      <c r="E302" s="79"/>
      <c r="F302" s="79"/>
      <c r="G302" s="79"/>
      <c r="H302" s="79"/>
    </row>
    <row r="303" spans="1:8" s="200" customFormat="1" x14ac:dyDescent="0.2">
      <c r="A303" s="198"/>
      <c r="B303" s="199"/>
      <c r="D303" s="79"/>
      <c r="E303" s="79"/>
      <c r="F303" s="79"/>
      <c r="G303" s="79"/>
      <c r="H303" s="79"/>
    </row>
    <row r="304" spans="1:8" s="200" customFormat="1" x14ac:dyDescent="0.2">
      <c r="A304" s="198"/>
      <c r="B304" s="199"/>
      <c r="D304" s="79"/>
      <c r="E304" s="79"/>
      <c r="F304" s="79"/>
      <c r="G304" s="79"/>
      <c r="H304" s="79"/>
    </row>
    <row r="305" spans="1:8" s="200" customFormat="1" x14ac:dyDescent="0.2">
      <c r="A305" s="198"/>
      <c r="B305" s="199"/>
      <c r="D305" s="79"/>
      <c r="E305" s="79"/>
      <c r="F305" s="79"/>
      <c r="G305" s="79"/>
      <c r="H305" s="79"/>
    </row>
    <row r="306" spans="1:8" s="200" customFormat="1" x14ac:dyDescent="0.2">
      <c r="A306" s="198"/>
      <c r="B306" s="199"/>
      <c r="D306" s="79"/>
      <c r="E306" s="79"/>
      <c r="F306" s="79"/>
      <c r="G306" s="79"/>
      <c r="H306" s="79"/>
    </row>
    <row r="307" spans="1:8" s="200" customFormat="1" x14ac:dyDescent="0.2">
      <c r="A307" s="198"/>
      <c r="B307" s="199"/>
      <c r="D307" s="79"/>
      <c r="E307" s="79"/>
      <c r="F307" s="79"/>
      <c r="G307" s="79"/>
      <c r="H307" s="79"/>
    </row>
    <row r="308" spans="1:8" s="200" customFormat="1" x14ac:dyDescent="0.2">
      <c r="A308" s="198"/>
      <c r="B308" s="199"/>
      <c r="D308" s="79"/>
      <c r="E308" s="79"/>
      <c r="F308" s="79"/>
      <c r="G308" s="79"/>
      <c r="H308" s="79"/>
    </row>
    <row r="309" spans="1:8" s="200" customFormat="1" x14ac:dyDescent="0.2">
      <c r="A309" s="198"/>
      <c r="B309" s="199"/>
      <c r="D309" s="79"/>
      <c r="E309" s="79"/>
      <c r="F309" s="79"/>
      <c r="G309" s="79"/>
      <c r="H309" s="79"/>
    </row>
    <row r="310" spans="1:8" s="200" customFormat="1" x14ac:dyDescent="0.2">
      <c r="A310" s="198"/>
      <c r="B310" s="199"/>
      <c r="D310" s="79"/>
      <c r="E310" s="79"/>
      <c r="F310" s="79"/>
      <c r="G310" s="79"/>
      <c r="H310" s="79"/>
    </row>
    <row r="311" spans="1:8" s="200" customFormat="1" x14ac:dyDescent="0.2">
      <c r="A311" s="198"/>
      <c r="B311" s="199"/>
      <c r="D311" s="79"/>
      <c r="E311" s="79"/>
      <c r="F311" s="79"/>
      <c r="G311" s="79"/>
      <c r="H311" s="79"/>
    </row>
    <row r="312" spans="1:8" s="200" customFormat="1" x14ac:dyDescent="0.2">
      <c r="A312" s="198"/>
      <c r="B312" s="199"/>
      <c r="D312" s="79"/>
      <c r="E312" s="79"/>
      <c r="F312" s="79"/>
      <c r="G312" s="79"/>
      <c r="H312" s="79"/>
    </row>
    <row r="313" spans="1:8" s="200" customFormat="1" x14ac:dyDescent="0.2">
      <c r="A313" s="198"/>
      <c r="B313" s="199"/>
      <c r="D313" s="79"/>
      <c r="E313" s="79"/>
      <c r="F313" s="79"/>
      <c r="G313" s="79"/>
      <c r="H313" s="79"/>
    </row>
    <row r="314" spans="1:8" s="200" customFormat="1" x14ac:dyDescent="0.2">
      <c r="A314" s="198"/>
      <c r="B314" s="199"/>
      <c r="D314" s="79"/>
      <c r="E314" s="79"/>
      <c r="F314" s="79"/>
      <c r="G314" s="79"/>
      <c r="H314" s="79"/>
    </row>
    <row r="315" spans="1:8" s="200" customFormat="1" x14ac:dyDescent="0.2">
      <c r="A315" s="198"/>
      <c r="B315" s="199"/>
      <c r="D315" s="79"/>
      <c r="E315" s="79"/>
      <c r="F315" s="79"/>
      <c r="G315" s="79"/>
      <c r="H315" s="79"/>
    </row>
    <row r="316" spans="1:8" s="200" customFormat="1" x14ac:dyDescent="0.2">
      <c r="A316" s="198"/>
      <c r="B316" s="199"/>
      <c r="D316" s="79"/>
      <c r="E316" s="79"/>
      <c r="F316" s="79"/>
      <c r="G316" s="79"/>
      <c r="H316" s="79"/>
    </row>
    <row r="317" spans="1:8" s="200" customFormat="1" x14ac:dyDescent="0.2">
      <c r="A317" s="198"/>
      <c r="B317" s="199"/>
      <c r="D317" s="79"/>
      <c r="E317" s="79"/>
      <c r="F317" s="79"/>
      <c r="G317" s="79"/>
      <c r="H317" s="79"/>
    </row>
    <row r="318" spans="1:8" s="200" customFormat="1" x14ac:dyDescent="0.2">
      <c r="A318" s="198"/>
      <c r="B318" s="199"/>
      <c r="D318" s="79"/>
      <c r="E318" s="79"/>
      <c r="F318" s="79"/>
      <c r="G318" s="79"/>
      <c r="H318" s="79"/>
    </row>
    <row r="319" spans="1:8" s="200" customFormat="1" x14ac:dyDescent="0.2">
      <c r="A319" s="198"/>
      <c r="B319" s="199"/>
      <c r="D319" s="79"/>
      <c r="E319" s="79"/>
      <c r="F319" s="79"/>
      <c r="G319" s="79"/>
      <c r="H319" s="79"/>
    </row>
    <row r="320" spans="1:8" s="200" customFormat="1" x14ac:dyDescent="0.2">
      <c r="A320" s="198"/>
      <c r="B320" s="199"/>
      <c r="D320" s="79"/>
      <c r="E320" s="79"/>
      <c r="F320" s="79"/>
      <c r="G320" s="79"/>
      <c r="H320" s="79"/>
    </row>
    <row r="321" spans="1:8" s="200" customFormat="1" x14ac:dyDescent="0.2">
      <c r="A321" s="198"/>
      <c r="B321" s="199"/>
      <c r="D321" s="79"/>
      <c r="E321" s="79"/>
      <c r="F321" s="79"/>
      <c r="G321" s="79"/>
      <c r="H321" s="79"/>
    </row>
    <row r="322" spans="1:8" s="200" customFormat="1" x14ac:dyDescent="0.2">
      <c r="A322" s="198"/>
      <c r="B322" s="199"/>
      <c r="D322" s="79"/>
      <c r="E322" s="79"/>
      <c r="F322" s="79"/>
      <c r="G322" s="79"/>
      <c r="H322" s="79"/>
    </row>
    <row r="323" spans="1:8" s="200" customFormat="1" x14ac:dyDescent="0.2">
      <c r="A323" s="198"/>
      <c r="B323" s="199"/>
      <c r="D323" s="79"/>
      <c r="E323" s="79"/>
      <c r="F323" s="79"/>
      <c r="G323" s="79"/>
      <c r="H323" s="79"/>
    </row>
    <row r="324" spans="1:8" s="200" customFormat="1" x14ac:dyDescent="0.2">
      <c r="A324" s="198"/>
      <c r="B324" s="199"/>
      <c r="D324" s="79"/>
      <c r="E324" s="79"/>
      <c r="F324" s="79"/>
      <c r="G324" s="79"/>
      <c r="H324" s="79"/>
    </row>
    <row r="325" spans="1:8" s="200" customFormat="1" x14ac:dyDescent="0.2">
      <c r="A325" s="198"/>
      <c r="B325" s="199"/>
      <c r="D325" s="79"/>
      <c r="E325" s="79"/>
      <c r="F325" s="79"/>
      <c r="G325" s="79"/>
      <c r="H325" s="79"/>
    </row>
    <row r="326" spans="1:8" s="200" customFormat="1" x14ac:dyDescent="0.2">
      <c r="A326" s="198"/>
      <c r="B326" s="199"/>
      <c r="D326" s="79"/>
      <c r="E326" s="79"/>
      <c r="F326" s="79"/>
      <c r="G326" s="79"/>
      <c r="H326" s="79"/>
    </row>
    <row r="327" spans="1:8" s="200" customFormat="1" x14ac:dyDescent="0.2">
      <c r="A327" s="198"/>
      <c r="B327" s="199"/>
      <c r="D327" s="79"/>
      <c r="E327" s="79"/>
      <c r="F327" s="79"/>
      <c r="G327" s="79"/>
      <c r="H327" s="79"/>
    </row>
    <row r="328" spans="1:8" s="200" customFormat="1" x14ac:dyDescent="0.2">
      <c r="A328" s="198"/>
      <c r="B328" s="199"/>
      <c r="D328" s="79"/>
      <c r="E328" s="79"/>
      <c r="F328" s="79"/>
      <c r="G328" s="79"/>
      <c r="H328" s="79"/>
    </row>
    <row r="329" spans="1:8" s="200" customFormat="1" x14ac:dyDescent="0.2">
      <c r="A329" s="198"/>
      <c r="B329" s="199"/>
      <c r="D329" s="79"/>
      <c r="E329" s="79"/>
      <c r="F329" s="79"/>
      <c r="G329" s="79"/>
      <c r="H329" s="79"/>
    </row>
    <row r="330" spans="1:8" s="200" customFormat="1" x14ac:dyDescent="0.2">
      <c r="A330" s="198"/>
      <c r="B330" s="199"/>
      <c r="D330" s="79"/>
      <c r="E330" s="79"/>
      <c r="F330" s="79"/>
      <c r="G330" s="79"/>
      <c r="H330" s="79"/>
    </row>
    <row r="331" spans="1:8" s="200" customFormat="1" x14ac:dyDescent="0.2">
      <c r="A331" s="198"/>
      <c r="B331" s="199"/>
      <c r="D331" s="79"/>
      <c r="E331" s="79"/>
      <c r="F331" s="79"/>
      <c r="G331" s="79"/>
      <c r="H331" s="79"/>
    </row>
    <row r="332" spans="1:8" s="200" customFormat="1" x14ac:dyDescent="0.2">
      <c r="A332" s="198"/>
      <c r="B332" s="199"/>
      <c r="D332" s="79"/>
      <c r="E332" s="79"/>
      <c r="F332" s="79"/>
      <c r="G332" s="79"/>
      <c r="H332" s="79"/>
    </row>
    <row r="333" spans="1:8" s="200" customFormat="1" x14ac:dyDescent="0.2">
      <c r="A333" s="198"/>
      <c r="B333" s="199"/>
      <c r="D333" s="79"/>
      <c r="E333" s="79"/>
      <c r="F333" s="79"/>
      <c r="G333" s="79"/>
      <c r="H333" s="79"/>
    </row>
    <row r="334" spans="1:8" s="200" customFormat="1" x14ac:dyDescent="0.2">
      <c r="A334" s="198"/>
      <c r="B334" s="199"/>
      <c r="D334" s="79"/>
      <c r="E334" s="79"/>
      <c r="F334" s="79"/>
      <c r="G334" s="79"/>
      <c r="H334" s="79"/>
    </row>
    <row r="335" spans="1:8" s="200" customFormat="1" x14ac:dyDescent="0.2">
      <c r="A335" s="198"/>
      <c r="B335" s="199"/>
      <c r="D335" s="79"/>
      <c r="E335" s="79"/>
      <c r="F335" s="79"/>
      <c r="G335" s="79"/>
      <c r="H335" s="79"/>
    </row>
    <row r="336" spans="1:8" s="200" customFormat="1" x14ac:dyDescent="0.2">
      <c r="A336" s="198"/>
      <c r="B336" s="199"/>
      <c r="D336" s="79"/>
      <c r="E336" s="79"/>
      <c r="F336" s="79"/>
      <c r="G336" s="79"/>
      <c r="H336" s="79"/>
    </row>
    <row r="337" spans="1:8" s="200" customFormat="1" x14ac:dyDescent="0.2">
      <c r="A337" s="198"/>
      <c r="B337" s="199"/>
      <c r="D337" s="79"/>
      <c r="E337" s="79"/>
      <c r="F337" s="79"/>
      <c r="G337" s="79"/>
      <c r="H337" s="79"/>
    </row>
    <row r="338" spans="1:8" s="200" customFormat="1" x14ac:dyDescent="0.2">
      <c r="A338" s="198"/>
      <c r="B338" s="199"/>
      <c r="D338" s="79"/>
      <c r="E338" s="79"/>
      <c r="F338" s="79"/>
      <c r="G338" s="79"/>
      <c r="H338" s="79"/>
    </row>
    <row r="339" spans="1:8" s="200" customFormat="1" x14ac:dyDescent="0.2">
      <c r="A339" s="198"/>
      <c r="B339" s="199"/>
      <c r="D339" s="79"/>
      <c r="E339" s="79"/>
      <c r="F339" s="79"/>
      <c r="G339" s="79"/>
      <c r="H339" s="79"/>
    </row>
    <row r="340" spans="1:8" s="200" customFormat="1" x14ac:dyDescent="0.2">
      <c r="A340" s="198"/>
      <c r="B340" s="199"/>
      <c r="D340" s="79"/>
      <c r="E340" s="79"/>
      <c r="F340" s="79"/>
      <c r="G340" s="79"/>
      <c r="H340" s="79"/>
    </row>
    <row r="341" spans="1:8" s="200" customFormat="1" x14ac:dyDescent="0.2">
      <c r="A341" s="198"/>
      <c r="B341" s="199"/>
      <c r="D341" s="79"/>
      <c r="E341" s="79"/>
      <c r="F341" s="79"/>
      <c r="G341" s="79"/>
      <c r="H341" s="79"/>
    </row>
    <row r="342" spans="1:8" s="200" customFormat="1" x14ac:dyDescent="0.2">
      <c r="A342" s="198"/>
      <c r="B342" s="199"/>
      <c r="D342" s="79"/>
      <c r="E342" s="79"/>
      <c r="F342" s="79"/>
      <c r="G342" s="79"/>
      <c r="H342" s="79"/>
    </row>
    <row r="343" spans="1:8" s="200" customFormat="1" x14ac:dyDescent="0.2">
      <c r="A343" s="198"/>
      <c r="B343" s="199"/>
      <c r="D343" s="79"/>
      <c r="E343" s="79"/>
      <c r="F343" s="79"/>
      <c r="G343" s="79"/>
      <c r="H343" s="79"/>
    </row>
    <row r="344" spans="1:8" s="200" customFormat="1" x14ac:dyDescent="0.2">
      <c r="A344" s="198"/>
      <c r="B344" s="199"/>
      <c r="D344" s="79"/>
      <c r="E344" s="79"/>
      <c r="F344" s="79"/>
      <c r="G344" s="79"/>
      <c r="H344" s="79"/>
    </row>
    <row r="345" spans="1:8" s="200" customFormat="1" x14ac:dyDescent="0.2">
      <c r="A345" s="198"/>
      <c r="B345" s="199"/>
      <c r="D345" s="79"/>
      <c r="E345" s="79"/>
      <c r="F345" s="79"/>
      <c r="G345" s="79"/>
      <c r="H345" s="79"/>
    </row>
    <row r="346" spans="1:8" s="200" customFormat="1" x14ac:dyDescent="0.2">
      <c r="A346" s="198"/>
      <c r="B346" s="199"/>
      <c r="D346" s="79"/>
      <c r="E346" s="79"/>
      <c r="F346" s="79"/>
      <c r="G346" s="79"/>
      <c r="H346" s="79"/>
    </row>
    <row r="347" spans="1:8" s="200" customFormat="1" x14ac:dyDescent="0.2">
      <c r="A347" s="198"/>
      <c r="B347" s="199"/>
      <c r="D347" s="79"/>
      <c r="E347" s="79"/>
      <c r="F347" s="79"/>
      <c r="G347" s="79"/>
      <c r="H347" s="79"/>
    </row>
    <row r="348" spans="1:8" s="200" customFormat="1" x14ac:dyDescent="0.2">
      <c r="A348" s="198"/>
      <c r="B348" s="199"/>
      <c r="D348" s="79"/>
      <c r="E348" s="79"/>
      <c r="F348" s="79"/>
      <c r="G348" s="79"/>
      <c r="H348" s="79"/>
    </row>
    <row r="349" spans="1:8" s="200" customFormat="1" x14ac:dyDescent="0.2">
      <c r="A349" s="198"/>
      <c r="B349" s="199"/>
      <c r="D349" s="79"/>
      <c r="E349" s="79"/>
      <c r="F349" s="79"/>
      <c r="G349" s="79"/>
      <c r="H349" s="79"/>
    </row>
    <row r="350" spans="1:8" s="200" customFormat="1" x14ac:dyDescent="0.2">
      <c r="A350" s="198"/>
      <c r="B350" s="199"/>
      <c r="D350" s="79"/>
      <c r="E350" s="79"/>
      <c r="F350" s="79"/>
      <c r="G350" s="79"/>
      <c r="H350" s="79"/>
    </row>
    <row r="351" spans="1:8" s="200" customFormat="1" x14ac:dyDescent="0.2">
      <c r="A351" s="198"/>
      <c r="B351" s="199"/>
      <c r="D351" s="79"/>
      <c r="E351" s="79"/>
      <c r="F351" s="79"/>
      <c r="G351" s="79"/>
      <c r="H351" s="79"/>
    </row>
    <row r="352" spans="1:8" s="200" customFormat="1" x14ac:dyDescent="0.2">
      <c r="A352" s="198"/>
      <c r="B352" s="199"/>
      <c r="D352" s="79"/>
      <c r="E352" s="79"/>
      <c r="F352" s="79"/>
      <c r="G352" s="79"/>
      <c r="H352" s="79"/>
    </row>
    <row r="353" spans="1:8" s="200" customFormat="1" x14ac:dyDescent="0.2">
      <c r="A353" s="198"/>
      <c r="B353" s="199"/>
      <c r="D353" s="79"/>
      <c r="E353" s="79"/>
      <c r="F353" s="79"/>
      <c r="G353" s="79"/>
      <c r="H353" s="79"/>
    </row>
    <row r="354" spans="1:8" s="200" customFormat="1" x14ac:dyDescent="0.2">
      <c r="A354" s="198"/>
      <c r="B354" s="199"/>
      <c r="D354" s="79"/>
      <c r="E354" s="79"/>
      <c r="F354" s="79"/>
      <c r="G354" s="79"/>
      <c r="H354" s="79"/>
    </row>
    <row r="355" spans="1:8" s="200" customFormat="1" x14ac:dyDescent="0.2">
      <c r="A355" s="198"/>
      <c r="B355" s="199"/>
      <c r="D355" s="79"/>
      <c r="E355" s="79"/>
      <c r="F355" s="79"/>
      <c r="G355" s="79"/>
      <c r="H355" s="79"/>
    </row>
    <row r="356" spans="1:8" s="200" customFormat="1" x14ac:dyDescent="0.2">
      <c r="A356" s="198"/>
      <c r="B356" s="199"/>
      <c r="D356" s="79"/>
      <c r="E356" s="79"/>
      <c r="F356" s="79"/>
      <c r="G356" s="79"/>
      <c r="H356" s="79"/>
    </row>
    <row r="357" spans="1:8" s="200" customFormat="1" x14ac:dyDescent="0.2">
      <c r="A357" s="198"/>
      <c r="B357" s="199"/>
      <c r="D357" s="79"/>
      <c r="E357" s="79"/>
      <c r="F357" s="79"/>
      <c r="G357" s="79"/>
      <c r="H357" s="79"/>
    </row>
    <row r="358" spans="1:8" s="200" customFormat="1" x14ac:dyDescent="0.2">
      <c r="A358" s="198"/>
      <c r="B358" s="199"/>
      <c r="D358" s="79"/>
      <c r="E358" s="79"/>
      <c r="F358" s="79"/>
      <c r="G358" s="79"/>
      <c r="H358" s="79"/>
    </row>
    <row r="359" spans="1:8" s="200" customFormat="1" x14ac:dyDescent="0.2">
      <c r="A359" s="198"/>
      <c r="B359" s="199"/>
      <c r="D359" s="79"/>
      <c r="E359" s="79"/>
      <c r="F359" s="79"/>
      <c r="G359" s="79"/>
      <c r="H359" s="79"/>
    </row>
    <row r="360" spans="1:8" s="200" customFormat="1" x14ac:dyDescent="0.2">
      <c r="A360" s="198"/>
      <c r="B360" s="199"/>
      <c r="D360" s="79"/>
      <c r="E360" s="79"/>
      <c r="F360" s="79"/>
      <c r="G360" s="79"/>
      <c r="H360" s="79"/>
    </row>
    <row r="361" spans="1:8" s="200" customFormat="1" x14ac:dyDescent="0.2">
      <c r="A361" s="198"/>
      <c r="B361" s="199"/>
      <c r="D361" s="79"/>
      <c r="E361" s="79"/>
      <c r="F361" s="79"/>
      <c r="G361" s="79"/>
      <c r="H361" s="79"/>
    </row>
    <row r="362" spans="1:8" s="200" customFormat="1" x14ac:dyDescent="0.2">
      <c r="A362" s="198"/>
      <c r="B362" s="199"/>
      <c r="D362" s="79"/>
      <c r="E362" s="79"/>
      <c r="F362" s="79"/>
      <c r="G362" s="79"/>
      <c r="H362" s="79"/>
    </row>
    <row r="363" spans="1:8" s="200" customFormat="1" x14ac:dyDescent="0.2">
      <c r="A363" s="198"/>
      <c r="B363" s="199"/>
      <c r="D363" s="79"/>
      <c r="E363" s="79"/>
      <c r="F363" s="79"/>
      <c r="G363" s="79"/>
      <c r="H363" s="79"/>
    </row>
    <row r="364" spans="1:8" s="200" customFormat="1" x14ac:dyDescent="0.2">
      <c r="A364" s="198"/>
      <c r="B364" s="199"/>
      <c r="D364" s="79"/>
      <c r="E364" s="79"/>
      <c r="F364" s="79"/>
      <c r="G364" s="79"/>
      <c r="H364" s="79"/>
    </row>
    <row r="365" spans="1:8" s="200" customFormat="1" x14ac:dyDescent="0.2">
      <c r="A365" s="198"/>
      <c r="B365" s="199"/>
      <c r="D365" s="79"/>
      <c r="E365" s="79"/>
      <c r="F365" s="79"/>
      <c r="G365" s="79"/>
      <c r="H365" s="79"/>
    </row>
    <row r="366" spans="1:8" s="200" customFormat="1" x14ac:dyDescent="0.2">
      <c r="A366" s="198"/>
      <c r="B366" s="199"/>
      <c r="D366" s="79"/>
      <c r="E366" s="79"/>
      <c r="F366" s="79"/>
      <c r="G366" s="79"/>
      <c r="H366" s="79"/>
    </row>
    <row r="367" spans="1:8" s="200" customFormat="1" x14ac:dyDescent="0.2">
      <c r="A367" s="198"/>
      <c r="B367" s="199"/>
      <c r="D367" s="79"/>
      <c r="E367" s="79"/>
      <c r="F367" s="79"/>
      <c r="G367" s="79"/>
      <c r="H367" s="79"/>
    </row>
    <row r="368" spans="1:8" s="200" customFormat="1" x14ac:dyDescent="0.2">
      <c r="A368" s="198"/>
      <c r="B368" s="199"/>
      <c r="D368" s="79"/>
      <c r="E368" s="79"/>
      <c r="F368" s="79"/>
      <c r="G368" s="79"/>
      <c r="H368" s="79"/>
    </row>
    <row r="369" spans="1:8" s="200" customFormat="1" x14ac:dyDescent="0.2">
      <c r="A369" s="198"/>
      <c r="B369" s="199"/>
      <c r="D369" s="79"/>
      <c r="E369" s="79"/>
      <c r="F369" s="79"/>
      <c r="G369" s="79"/>
      <c r="H369" s="79"/>
    </row>
    <row r="370" spans="1:8" s="200" customFormat="1" x14ac:dyDescent="0.2">
      <c r="A370" s="198"/>
      <c r="B370" s="199"/>
      <c r="D370" s="79"/>
      <c r="E370" s="79"/>
      <c r="F370" s="79"/>
      <c r="G370" s="79"/>
      <c r="H370" s="79"/>
    </row>
    <row r="371" spans="1:8" s="200" customFormat="1" x14ac:dyDescent="0.2">
      <c r="A371" s="198"/>
      <c r="B371" s="199"/>
      <c r="D371" s="79"/>
      <c r="E371" s="79"/>
      <c r="F371" s="79"/>
      <c r="G371" s="79"/>
      <c r="H371" s="79"/>
    </row>
    <row r="372" spans="1:8" s="200" customFormat="1" x14ac:dyDescent="0.2">
      <c r="A372" s="198"/>
      <c r="B372" s="199"/>
      <c r="D372" s="79"/>
      <c r="E372" s="79"/>
      <c r="F372" s="79"/>
      <c r="G372" s="79"/>
      <c r="H372" s="79"/>
    </row>
    <row r="373" spans="1:8" s="200" customFormat="1" x14ac:dyDescent="0.2">
      <c r="A373" s="198"/>
      <c r="B373" s="199"/>
      <c r="D373" s="79"/>
      <c r="E373" s="79"/>
      <c r="F373" s="79"/>
      <c r="G373" s="79"/>
      <c r="H373" s="79"/>
    </row>
    <row r="374" spans="1:8" s="200" customFormat="1" x14ac:dyDescent="0.2">
      <c r="A374" s="198"/>
      <c r="B374" s="199"/>
      <c r="D374" s="79"/>
      <c r="E374" s="79"/>
      <c r="F374" s="79"/>
      <c r="G374" s="79"/>
      <c r="H374" s="79"/>
    </row>
    <row r="375" spans="1:8" s="200" customFormat="1" x14ac:dyDescent="0.2">
      <c r="A375" s="198"/>
      <c r="B375" s="199"/>
      <c r="D375" s="79"/>
      <c r="E375" s="79"/>
      <c r="F375" s="79"/>
      <c r="G375" s="79"/>
      <c r="H375" s="79"/>
    </row>
    <row r="376" spans="1:8" s="200" customFormat="1" x14ac:dyDescent="0.2">
      <c r="A376" s="198"/>
      <c r="B376" s="199"/>
      <c r="D376" s="79"/>
      <c r="E376" s="79"/>
      <c r="F376" s="79"/>
      <c r="G376" s="79"/>
      <c r="H376" s="79"/>
    </row>
    <row r="377" spans="1:8" s="200" customFormat="1" x14ac:dyDescent="0.2">
      <c r="A377" s="198"/>
      <c r="B377" s="199"/>
      <c r="D377" s="79"/>
      <c r="E377" s="79"/>
      <c r="F377" s="79"/>
      <c r="G377" s="79"/>
      <c r="H377" s="79"/>
    </row>
    <row r="378" spans="1:8" s="200" customFormat="1" x14ac:dyDescent="0.2">
      <c r="A378" s="198"/>
      <c r="B378" s="199"/>
      <c r="D378" s="79"/>
      <c r="E378" s="79"/>
      <c r="F378" s="79"/>
      <c r="G378" s="79"/>
      <c r="H378" s="79"/>
    </row>
    <row r="379" spans="1:8" s="200" customFormat="1" x14ac:dyDescent="0.2">
      <c r="A379" s="198"/>
      <c r="B379" s="199"/>
      <c r="D379" s="79"/>
      <c r="E379" s="79"/>
      <c r="F379" s="79"/>
      <c r="G379" s="79"/>
      <c r="H379" s="79"/>
    </row>
    <row r="380" spans="1:8" s="200" customFormat="1" x14ac:dyDescent="0.2">
      <c r="A380" s="198"/>
      <c r="B380" s="199"/>
      <c r="D380" s="79"/>
      <c r="E380" s="79"/>
      <c r="F380" s="79"/>
      <c r="G380" s="79"/>
      <c r="H380" s="79"/>
    </row>
    <row r="381" spans="1:8" s="200" customFormat="1" x14ac:dyDescent="0.2">
      <c r="A381" s="198"/>
      <c r="B381" s="199"/>
      <c r="D381" s="79"/>
      <c r="E381" s="79"/>
      <c r="F381" s="79"/>
      <c r="G381" s="79"/>
      <c r="H381" s="79"/>
    </row>
    <row r="382" spans="1:8" s="200" customFormat="1" x14ac:dyDescent="0.2">
      <c r="A382" s="198"/>
      <c r="B382" s="199"/>
      <c r="D382" s="79"/>
      <c r="E382" s="79"/>
      <c r="F382" s="79"/>
      <c r="G382" s="79"/>
      <c r="H382" s="79"/>
    </row>
    <row r="383" spans="1:8" s="200" customFormat="1" x14ac:dyDescent="0.2">
      <c r="A383" s="198"/>
      <c r="B383" s="199"/>
      <c r="D383" s="79"/>
      <c r="E383" s="79"/>
      <c r="F383" s="79"/>
      <c r="G383" s="79"/>
      <c r="H383" s="79"/>
    </row>
    <row r="384" spans="1:8" s="200" customFormat="1" x14ac:dyDescent="0.2">
      <c r="A384" s="198"/>
      <c r="B384" s="199"/>
      <c r="D384" s="79"/>
      <c r="E384" s="79"/>
      <c r="F384" s="79"/>
      <c r="G384" s="79"/>
      <c r="H384" s="79"/>
    </row>
    <row r="385" spans="1:8" s="200" customFormat="1" x14ac:dyDescent="0.2">
      <c r="A385" s="198"/>
      <c r="B385" s="199"/>
      <c r="D385" s="79"/>
      <c r="E385" s="79"/>
      <c r="F385" s="79"/>
      <c r="G385" s="79"/>
      <c r="H385" s="79"/>
    </row>
    <row r="386" spans="1:8" s="200" customFormat="1" x14ac:dyDescent="0.2">
      <c r="A386" s="198"/>
      <c r="B386" s="199"/>
      <c r="D386" s="79"/>
      <c r="E386" s="79"/>
      <c r="F386" s="79"/>
      <c r="G386" s="79"/>
      <c r="H386" s="79"/>
    </row>
    <row r="387" spans="1:8" s="200" customFormat="1" x14ac:dyDescent="0.2">
      <c r="A387" s="198"/>
      <c r="B387" s="199"/>
      <c r="D387" s="79"/>
      <c r="E387" s="79"/>
      <c r="F387" s="79"/>
      <c r="G387" s="79"/>
      <c r="H387" s="79"/>
    </row>
    <row r="388" spans="1:8" s="200" customFormat="1" x14ac:dyDescent="0.2">
      <c r="A388" s="198"/>
      <c r="B388" s="199"/>
      <c r="D388" s="79"/>
      <c r="E388" s="79"/>
      <c r="F388" s="79"/>
      <c r="G388" s="79"/>
      <c r="H388" s="79"/>
    </row>
    <row r="389" spans="1:8" s="200" customFormat="1" x14ac:dyDescent="0.2">
      <c r="A389" s="198"/>
      <c r="B389" s="199"/>
      <c r="D389" s="79"/>
      <c r="E389" s="79"/>
      <c r="F389" s="79"/>
      <c r="G389" s="79"/>
      <c r="H389" s="79"/>
    </row>
    <row r="390" spans="1:8" s="200" customFormat="1" x14ac:dyDescent="0.2">
      <c r="A390" s="198"/>
      <c r="B390" s="199"/>
      <c r="D390" s="79"/>
      <c r="E390" s="79"/>
      <c r="F390" s="79"/>
      <c r="G390" s="79"/>
      <c r="H390" s="79"/>
    </row>
    <row r="391" spans="1:8" s="200" customFormat="1" x14ac:dyDescent="0.2">
      <c r="A391" s="198"/>
      <c r="B391" s="199"/>
      <c r="D391" s="79"/>
      <c r="E391" s="79"/>
      <c r="F391" s="79"/>
      <c r="G391" s="79"/>
      <c r="H391" s="79"/>
    </row>
    <row r="392" spans="1:8" s="200" customFormat="1" x14ac:dyDescent="0.2">
      <c r="A392" s="198"/>
      <c r="B392" s="199"/>
      <c r="D392" s="79"/>
      <c r="E392" s="79"/>
      <c r="F392" s="79"/>
      <c r="G392" s="79"/>
      <c r="H392" s="79"/>
    </row>
    <row r="393" spans="1:8" s="200" customFormat="1" x14ac:dyDescent="0.2">
      <c r="A393" s="198"/>
      <c r="B393" s="199"/>
      <c r="D393" s="79"/>
      <c r="E393" s="79"/>
      <c r="F393" s="79"/>
      <c r="G393" s="79"/>
      <c r="H393" s="79"/>
    </row>
    <row r="394" spans="1:8" s="200" customFormat="1" x14ac:dyDescent="0.2">
      <c r="A394" s="198"/>
      <c r="B394" s="199"/>
      <c r="D394" s="79"/>
      <c r="E394" s="79"/>
      <c r="F394" s="79"/>
      <c r="G394" s="79"/>
      <c r="H394" s="79"/>
    </row>
    <row r="395" spans="1:8" s="200" customFormat="1" x14ac:dyDescent="0.2">
      <c r="A395" s="198"/>
      <c r="B395" s="199"/>
      <c r="D395" s="79"/>
      <c r="E395" s="79"/>
      <c r="F395" s="79"/>
      <c r="G395" s="79"/>
      <c r="H395" s="79"/>
    </row>
    <row r="396" spans="1:8" s="200" customFormat="1" x14ac:dyDescent="0.2">
      <c r="A396" s="198"/>
      <c r="B396" s="199"/>
      <c r="D396" s="79"/>
      <c r="E396" s="79"/>
      <c r="F396" s="79"/>
      <c r="G396" s="79"/>
      <c r="H396" s="79"/>
    </row>
    <row r="397" spans="1:8" s="200" customFormat="1" x14ac:dyDescent="0.2">
      <c r="A397" s="198"/>
      <c r="B397" s="199"/>
      <c r="D397" s="79"/>
      <c r="E397" s="79"/>
      <c r="F397" s="79"/>
      <c r="G397" s="79"/>
      <c r="H397" s="79"/>
    </row>
    <row r="398" spans="1:8" s="200" customFormat="1" x14ac:dyDescent="0.2">
      <c r="A398" s="198"/>
      <c r="B398" s="199"/>
      <c r="D398" s="79"/>
      <c r="E398" s="79"/>
      <c r="F398" s="79"/>
      <c r="G398" s="79"/>
      <c r="H398" s="79"/>
    </row>
    <row r="399" spans="1:8" s="200" customFormat="1" x14ac:dyDescent="0.2">
      <c r="A399" s="198"/>
      <c r="B399" s="199"/>
      <c r="D399" s="79"/>
      <c r="E399" s="79"/>
      <c r="F399" s="79"/>
      <c r="G399" s="79"/>
      <c r="H399" s="79"/>
    </row>
    <row r="400" spans="1:8" s="200" customFormat="1" x14ac:dyDescent="0.2">
      <c r="A400" s="198"/>
      <c r="B400" s="199"/>
      <c r="D400" s="79"/>
      <c r="E400" s="79"/>
      <c r="F400" s="79"/>
      <c r="G400" s="79"/>
      <c r="H400" s="79"/>
    </row>
    <row r="401" spans="1:8" s="200" customFormat="1" x14ac:dyDescent="0.2">
      <c r="A401" s="198"/>
      <c r="B401" s="199"/>
      <c r="D401" s="79"/>
      <c r="E401" s="79"/>
      <c r="F401" s="79"/>
      <c r="G401" s="79"/>
      <c r="H401" s="79"/>
    </row>
    <row r="402" spans="1:8" s="200" customFormat="1" x14ac:dyDescent="0.2">
      <c r="A402" s="198"/>
      <c r="B402" s="199"/>
      <c r="D402" s="79"/>
      <c r="E402" s="79"/>
      <c r="F402" s="79"/>
      <c r="G402" s="79"/>
      <c r="H402" s="79"/>
    </row>
    <row r="403" spans="1:8" s="200" customFormat="1" x14ac:dyDescent="0.2">
      <c r="A403" s="198"/>
      <c r="B403" s="199"/>
      <c r="D403" s="79"/>
      <c r="E403" s="79"/>
      <c r="F403" s="79"/>
      <c r="G403" s="79"/>
      <c r="H403" s="79"/>
    </row>
    <row r="404" spans="1:8" s="200" customFormat="1" x14ac:dyDescent="0.2">
      <c r="A404" s="198"/>
      <c r="B404" s="199"/>
      <c r="D404" s="79"/>
      <c r="E404" s="79"/>
      <c r="F404" s="79"/>
      <c r="G404" s="79"/>
      <c r="H404" s="79"/>
    </row>
    <row r="405" spans="1:8" s="200" customFormat="1" x14ac:dyDescent="0.2">
      <c r="A405" s="198"/>
      <c r="B405" s="199"/>
      <c r="D405" s="79"/>
      <c r="E405" s="79"/>
      <c r="F405" s="79"/>
      <c r="G405" s="79"/>
      <c r="H405" s="79"/>
    </row>
    <row r="406" spans="1:8" s="200" customFormat="1" x14ac:dyDescent="0.2">
      <c r="A406" s="198"/>
      <c r="B406" s="199"/>
      <c r="D406" s="79"/>
      <c r="E406" s="79"/>
      <c r="F406" s="79"/>
      <c r="G406" s="79"/>
      <c r="H406" s="79"/>
    </row>
    <row r="407" spans="1:8" s="200" customFormat="1" x14ac:dyDescent="0.2">
      <c r="A407" s="198"/>
      <c r="B407" s="199"/>
      <c r="D407" s="79"/>
      <c r="E407" s="79"/>
      <c r="F407" s="79"/>
      <c r="G407" s="79"/>
      <c r="H407" s="79"/>
    </row>
    <row r="408" spans="1:8" s="200" customFormat="1" x14ac:dyDescent="0.2">
      <c r="A408" s="198"/>
      <c r="B408" s="199"/>
      <c r="D408" s="79"/>
      <c r="E408" s="79"/>
      <c r="F408" s="79"/>
      <c r="G408" s="79"/>
      <c r="H408" s="79"/>
    </row>
    <row r="409" spans="1:8" s="200" customFormat="1" x14ac:dyDescent="0.2">
      <c r="A409" s="198"/>
      <c r="B409" s="199"/>
      <c r="D409" s="79"/>
      <c r="E409" s="79"/>
      <c r="F409" s="79"/>
      <c r="G409" s="79"/>
      <c r="H409" s="79"/>
    </row>
    <row r="410" spans="1:8" s="200" customFormat="1" x14ac:dyDescent="0.2">
      <c r="A410" s="198"/>
      <c r="B410" s="199"/>
      <c r="D410" s="79"/>
      <c r="E410" s="79"/>
      <c r="F410" s="79"/>
      <c r="G410" s="79"/>
      <c r="H410" s="79"/>
    </row>
    <row r="411" spans="1:8" s="200" customFormat="1" x14ac:dyDescent="0.2">
      <c r="A411" s="198"/>
      <c r="B411" s="199"/>
      <c r="D411" s="79"/>
      <c r="E411" s="79"/>
      <c r="F411" s="79"/>
      <c r="G411" s="79"/>
      <c r="H411" s="79"/>
    </row>
    <row r="412" spans="1:8" s="200" customFormat="1" x14ac:dyDescent="0.2">
      <c r="A412" s="198"/>
      <c r="B412" s="199"/>
      <c r="D412" s="79"/>
      <c r="E412" s="79"/>
      <c r="F412" s="79"/>
      <c r="G412" s="79"/>
      <c r="H412" s="79"/>
    </row>
    <row r="413" spans="1:8" s="200" customFormat="1" x14ac:dyDescent="0.2">
      <c r="A413" s="198"/>
      <c r="B413" s="199"/>
      <c r="D413" s="79"/>
      <c r="E413" s="79"/>
      <c r="F413" s="79"/>
      <c r="G413" s="79"/>
      <c r="H413" s="79"/>
    </row>
    <row r="414" spans="1:8" s="200" customFormat="1" x14ac:dyDescent="0.2">
      <c r="A414" s="198"/>
      <c r="B414" s="199"/>
      <c r="D414" s="79"/>
      <c r="E414" s="79"/>
      <c r="F414" s="79"/>
      <c r="G414" s="79"/>
      <c r="H414" s="79"/>
    </row>
    <row r="415" spans="1:8" s="200" customFormat="1" x14ac:dyDescent="0.2">
      <c r="A415" s="198"/>
      <c r="B415" s="199"/>
      <c r="D415" s="79"/>
      <c r="E415" s="79"/>
      <c r="F415" s="79"/>
      <c r="G415" s="79"/>
      <c r="H415" s="79"/>
    </row>
    <row r="416" spans="1:8" s="200" customFormat="1" x14ac:dyDescent="0.2">
      <c r="A416" s="198"/>
      <c r="B416" s="199"/>
      <c r="D416" s="79"/>
      <c r="E416" s="79"/>
      <c r="F416" s="79"/>
      <c r="G416" s="79"/>
      <c r="H416" s="79"/>
    </row>
    <row r="417" spans="1:8" s="200" customFormat="1" x14ac:dyDescent="0.2">
      <c r="A417" s="198"/>
      <c r="B417" s="199"/>
      <c r="D417" s="79"/>
      <c r="E417" s="79"/>
      <c r="F417" s="79"/>
      <c r="G417" s="79"/>
      <c r="H417" s="79"/>
    </row>
    <row r="418" spans="1:8" s="200" customFormat="1" x14ac:dyDescent="0.2">
      <c r="A418" s="198"/>
      <c r="B418" s="199"/>
      <c r="D418" s="79"/>
      <c r="E418" s="79"/>
      <c r="F418" s="79"/>
      <c r="G418" s="79"/>
      <c r="H418" s="79"/>
    </row>
    <row r="419" spans="1:8" s="200" customFormat="1" x14ac:dyDescent="0.2">
      <c r="A419" s="198"/>
      <c r="B419" s="199"/>
      <c r="D419" s="79"/>
      <c r="E419" s="79"/>
      <c r="F419" s="79"/>
      <c r="G419" s="79"/>
      <c r="H419" s="79"/>
    </row>
    <row r="420" spans="1:8" s="200" customFormat="1" x14ac:dyDescent="0.2">
      <c r="A420" s="198"/>
      <c r="B420" s="199"/>
      <c r="D420" s="79"/>
      <c r="E420" s="79"/>
      <c r="F420" s="79"/>
      <c r="G420" s="79"/>
      <c r="H420" s="79"/>
    </row>
    <row r="421" spans="1:8" s="200" customFormat="1" x14ac:dyDescent="0.2">
      <c r="A421" s="198"/>
      <c r="B421" s="199"/>
      <c r="D421" s="79"/>
      <c r="E421" s="79"/>
      <c r="F421" s="79"/>
      <c r="G421" s="79"/>
      <c r="H421" s="79"/>
    </row>
    <row r="422" spans="1:8" s="200" customFormat="1" x14ac:dyDescent="0.2">
      <c r="A422" s="198"/>
      <c r="B422" s="199"/>
      <c r="D422" s="79"/>
      <c r="E422" s="79"/>
      <c r="F422" s="79"/>
      <c r="G422" s="79"/>
      <c r="H422" s="79"/>
    </row>
    <row r="423" spans="1:8" s="200" customFormat="1" x14ac:dyDescent="0.2">
      <c r="A423" s="198"/>
      <c r="B423" s="199"/>
      <c r="D423" s="79"/>
      <c r="E423" s="79"/>
      <c r="F423" s="79"/>
      <c r="G423" s="79"/>
      <c r="H423" s="79"/>
    </row>
    <row r="424" spans="1:8" s="200" customFormat="1" x14ac:dyDescent="0.2">
      <c r="A424" s="198"/>
      <c r="B424" s="199"/>
      <c r="D424" s="79"/>
      <c r="E424" s="79"/>
      <c r="F424" s="79"/>
      <c r="G424" s="79"/>
      <c r="H424" s="79"/>
    </row>
    <row r="425" spans="1:8" s="200" customFormat="1" x14ac:dyDescent="0.2">
      <c r="A425" s="198"/>
      <c r="B425" s="199"/>
      <c r="D425" s="79"/>
      <c r="E425" s="79"/>
      <c r="F425" s="79"/>
      <c r="G425" s="79"/>
      <c r="H425" s="79"/>
    </row>
    <row r="426" spans="1:8" s="200" customFormat="1" x14ac:dyDescent="0.2">
      <c r="A426" s="198"/>
      <c r="B426" s="199"/>
      <c r="D426" s="79"/>
      <c r="E426" s="79"/>
      <c r="F426" s="79"/>
      <c r="G426" s="79"/>
      <c r="H426" s="79"/>
    </row>
    <row r="427" spans="1:8" s="200" customFormat="1" x14ac:dyDescent="0.2">
      <c r="A427" s="198"/>
      <c r="B427" s="199"/>
      <c r="D427" s="79"/>
      <c r="E427" s="79"/>
      <c r="F427" s="79"/>
      <c r="G427" s="79"/>
      <c r="H427" s="79"/>
    </row>
    <row r="428" spans="1:8" s="200" customFormat="1" x14ac:dyDescent="0.2">
      <c r="A428" s="198"/>
      <c r="B428" s="199"/>
      <c r="D428" s="79"/>
      <c r="E428" s="79"/>
      <c r="F428" s="79"/>
      <c r="G428" s="79"/>
      <c r="H428" s="79"/>
    </row>
  </sheetData>
  <sheetProtection algorithmName="SHA-512" hashValue="II52dZIIVsyKp5A+FMmkIO1Qbrgf7nGgoDUybjIZUg7nxrZ8N0DkxlpRBaLgWDZ2uMZMmOGYmP0VBn8ZUFvx8w==" saltValue="ZxXE8vBZ6FOkBHqTsEexhw=="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O395"/>
  <sheetViews>
    <sheetView view="pageBreakPreview" zoomScale="85" zoomScaleNormal="70"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160</v>
      </c>
      <c r="B8" s="148" t="s">
        <v>11</v>
      </c>
      <c r="C8" s="60"/>
      <c r="D8" s="160"/>
      <c r="G8" s="53"/>
    </row>
    <row r="9" spans="1:15" x14ac:dyDescent="0.2">
      <c r="A9" s="54"/>
      <c r="B9" s="55"/>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51" x14ac:dyDescent="0.2">
      <c r="A14" s="66"/>
      <c r="B14" s="80" t="s">
        <v>347</v>
      </c>
      <c r="C14" s="68"/>
      <c r="D14" s="163"/>
      <c r="E14" s="69"/>
      <c r="F14" s="69"/>
    </row>
    <row r="15" spans="1:15" ht="76.5" x14ac:dyDescent="0.2">
      <c r="A15" s="66"/>
      <c r="B15" s="80" t="s">
        <v>520</v>
      </c>
      <c r="C15" s="68"/>
      <c r="D15" s="163"/>
      <c r="E15" s="69"/>
      <c r="F15" s="69"/>
    </row>
    <row r="16" spans="1:15" ht="25.5" x14ac:dyDescent="0.2">
      <c r="A16" s="204"/>
      <c r="B16" s="95" t="s">
        <v>352</v>
      </c>
      <c r="C16" s="68"/>
      <c r="D16" s="163"/>
      <c r="E16" s="69"/>
      <c r="F16" s="69"/>
    </row>
    <row r="17" spans="1:6" x14ac:dyDescent="0.2">
      <c r="A17" s="204"/>
      <c r="B17" s="95"/>
      <c r="C17" s="68"/>
      <c r="D17" s="163"/>
      <c r="E17" s="69"/>
      <c r="F17" s="69"/>
    </row>
    <row r="18" spans="1:6" x14ac:dyDescent="0.2">
      <c r="A18" s="204"/>
      <c r="B18" s="95"/>
      <c r="C18" s="68"/>
      <c r="D18" s="163"/>
      <c r="E18" s="69"/>
      <c r="F18" s="69"/>
    </row>
    <row r="19" spans="1:6" x14ac:dyDescent="0.2">
      <c r="A19" s="204"/>
      <c r="B19" s="215" t="s">
        <v>481</v>
      </c>
      <c r="C19" s="68"/>
      <c r="D19" s="163"/>
      <c r="E19" s="69"/>
      <c r="F19" s="69"/>
    </row>
    <row r="20" spans="1:6" ht="51" x14ac:dyDescent="0.2">
      <c r="A20" s="204" t="s">
        <v>25</v>
      </c>
      <c r="B20" s="95" t="s">
        <v>488</v>
      </c>
      <c r="C20" s="68"/>
      <c r="D20" s="163"/>
      <c r="E20" s="69"/>
      <c r="F20" s="69"/>
    </row>
    <row r="21" spans="1:6" x14ac:dyDescent="0.2">
      <c r="A21" s="205" t="s">
        <v>170</v>
      </c>
      <c r="B21" s="95" t="s">
        <v>324</v>
      </c>
      <c r="C21" s="68" t="s">
        <v>10</v>
      </c>
      <c r="D21" s="163">
        <v>4440</v>
      </c>
      <c r="E21" s="90"/>
      <c r="F21" s="69">
        <f>ROUND(E21*D21,2)</f>
        <v>0</v>
      </c>
    </row>
    <row r="22" spans="1:6" x14ac:dyDescent="0.2">
      <c r="A22" s="205" t="s">
        <v>171</v>
      </c>
      <c r="B22" s="95" t="s">
        <v>349</v>
      </c>
      <c r="C22" s="68" t="s">
        <v>10</v>
      </c>
      <c r="D22" s="163">
        <v>38500</v>
      </c>
      <c r="E22" s="90"/>
      <c r="F22" s="69">
        <f>ROUND(E22*D22,2)</f>
        <v>0</v>
      </c>
    </row>
    <row r="23" spans="1:6" x14ac:dyDescent="0.2">
      <c r="A23" s="205" t="s">
        <v>172</v>
      </c>
      <c r="B23" s="95" t="s">
        <v>348</v>
      </c>
      <c r="C23" s="68" t="s">
        <v>10</v>
      </c>
      <c r="D23" s="163">
        <v>5710</v>
      </c>
      <c r="E23" s="90"/>
      <c r="F23" s="69">
        <f>ROUND(E23*D23,2)</f>
        <v>0</v>
      </c>
    </row>
    <row r="24" spans="1:6" x14ac:dyDescent="0.2">
      <c r="A24" s="204"/>
      <c r="B24" s="95"/>
      <c r="C24" s="68"/>
      <c r="D24" s="163"/>
      <c r="E24" s="69"/>
      <c r="F24" s="69"/>
    </row>
    <row r="25" spans="1:6" ht="51" x14ac:dyDescent="0.2">
      <c r="A25" s="204" t="s">
        <v>160</v>
      </c>
      <c r="B25" s="95" t="s">
        <v>476</v>
      </c>
      <c r="C25" s="68"/>
      <c r="D25" s="163"/>
      <c r="E25" s="69"/>
      <c r="F25" s="69"/>
    </row>
    <row r="26" spans="1:6" x14ac:dyDescent="0.2">
      <c r="A26" s="205" t="s">
        <v>170</v>
      </c>
      <c r="B26" s="95" t="s">
        <v>475</v>
      </c>
      <c r="C26" s="68" t="s">
        <v>323</v>
      </c>
      <c r="D26" s="163">
        <v>2.9</v>
      </c>
      <c r="E26" s="90"/>
      <c r="F26" s="69">
        <f>ROUND(E26*D26,2)</f>
        <v>0</v>
      </c>
    </row>
    <row r="27" spans="1:6" ht="38.25" x14ac:dyDescent="0.2">
      <c r="A27" s="205" t="s">
        <v>171</v>
      </c>
      <c r="B27" s="95" t="s">
        <v>479</v>
      </c>
      <c r="C27" s="68" t="s">
        <v>323</v>
      </c>
      <c r="D27" s="163">
        <v>2</v>
      </c>
      <c r="E27" s="90"/>
      <c r="F27" s="69">
        <f>ROUND(E27*D27,2)</f>
        <v>0</v>
      </c>
    </row>
    <row r="28" spans="1:6" x14ac:dyDescent="0.2">
      <c r="A28" s="204"/>
      <c r="B28" s="95"/>
      <c r="C28" s="68"/>
      <c r="D28" s="163"/>
      <c r="E28" s="69"/>
      <c r="F28" s="69"/>
    </row>
    <row r="29" spans="1:6" ht="51" x14ac:dyDescent="0.2">
      <c r="A29" s="204" t="s">
        <v>58</v>
      </c>
      <c r="B29" s="95" t="s">
        <v>489</v>
      </c>
      <c r="C29" s="68"/>
      <c r="D29" s="163"/>
      <c r="E29" s="69"/>
      <c r="F29" s="69"/>
    </row>
    <row r="30" spans="1:6" x14ac:dyDescent="0.2">
      <c r="A30" s="205" t="s">
        <v>170</v>
      </c>
      <c r="B30" s="95" t="s">
        <v>324</v>
      </c>
      <c r="C30" s="68" t="s">
        <v>2</v>
      </c>
      <c r="D30" s="163">
        <f>+D21*0.3</f>
        <v>1332</v>
      </c>
      <c r="E30" s="90"/>
      <c r="F30" s="69">
        <f t="shared" ref="F30:F32" si="0">ROUND(E30*D30,2)</f>
        <v>0</v>
      </c>
    </row>
    <row r="31" spans="1:6" x14ac:dyDescent="0.2">
      <c r="A31" s="205" t="s">
        <v>171</v>
      </c>
      <c r="B31" s="95" t="s">
        <v>349</v>
      </c>
      <c r="C31" s="68" t="s">
        <v>2</v>
      </c>
      <c r="D31" s="163">
        <f>+D22*0.3</f>
        <v>11550</v>
      </c>
      <c r="E31" s="90"/>
      <c r="F31" s="69">
        <f t="shared" si="0"/>
        <v>0</v>
      </c>
    </row>
    <row r="32" spans="1:6" x14ac:dyDescent="0.2">
      <c r="A32" s="205" t="s">
        <v>172</v>
      </c>
      <c r="B32" s="95" t="s">
        <v>348</v>
      </c>
      <c r="C32" s="68" t="s">
        <v>2</v>
      </c>
      <c r="D32" s="163">
        <f>+D23*0.3</f>
        <v>1713</v>
      </c>
      <c r="E32" s="90"/>
      <c r="F32" s="69">
        <f t="shared" si="0"/>
        <v>0</v>
      </c>
    </row>
    <row r="33" spans="1:6" x14ac:dyDescent="0.2">
      <c r="A33" s="205"/>
      <c r="B33" s="95"/>
      <c r="C33" s="68"/>
      <c r="D33" s="163"/>
      <c r="E33" s="69"/>
      <c r="F33" s="69"/>
    </row>
    <row r="34" spans="1:6" ht="127.5" x14ac:dyDescent="0.2">
      <c r="A34" s="216" t="s">
        <v>78</v>
      </c>
      <c r="B34" s="95" t="s">
        <v>482</v>
      </c>
      <c r="C34" s="68" t="s">
        <v>323</v>
      </c>
      <c r="D34" s="163">
        <v>4.9000000000000004</v>
      </c>
      <c r="E34" s="90"/>
      <c r="F34" s="69">
        <f>ROUND(E34*D34,2)</f>
        <v>0</v>
      </c>
    </row>
    <row r="35" spans="1:6" x14ac:dyDescent="0.2">
      <c r="A35" s="205"/>
      <c r="B35" s="95"/>
      <c r="C35" s="68"/>
      <c r="D35" s="163"/>
      <c r="E35" s="69"/>
      <c r="F35" s="69"/>
    </row>
    <row r="36" spans="1:6" ht="114.75" x14ac:dyDescent="0.2">
      <c r="A36" s="205" t="s">
        <v>90</v>
      </c>
      <c r="B36" s="95" t="s">
        <v>490</v>
      </c>
      <c r="C36" s="68" t="s">
        <v>2</v>
      </c>
      <c r="D36" s="163">
        <v>125</v>
      </c>
      <c r="E36" s="90"/>
      <c r="F36" s="69">
        <f>ROUND(E36*D36,2)</f>
        <v>0</v>
      </c>
    </row>
    <row r="37" spans="1:6" x14ac:dyDescent="0.2">
      <c r="A37" s="205"/>
      <c r="B37" s="95"/>
      <c r="C37" s="68"/>
      <c r="D37" s="163"/>
      <c r="E37" s="69"/>
      <c r="F37" s="69"/>
    </row>
    <row r="38" spans="1:6" x14ac:dyDescent="0.2">
      <c r="A38" s="204"/>
      <c r="B38" s="71" t="s">
        <v>480</v>
      </c>
      <c r="C38" s="68"/>
      <c r="D38" s="163"/>
      <c r="E38" s="69"/>
      <c r="F38" s="69"/>
    </row>
    <row r="39" spans="1:6" ht="76.5" x14ac:dyDescent="0.2">
      <c r="A39" s="204" t="s">
        <v>103</v>
      </c>
      <c r="B39" s="95" t="s">
        <v>350</v>
      </c>
      <c r="C39" s="68" t="s">
        <v>323</v>
      </c>
      <c r="D39" s="163">
        <v>3.3</v>
      </c>
      <c r="E39" s="90"/>
      <c r="F39" s="69">
        <f>ROUND(E39*D39,2)</f>
        <v>0</v>
      </c>
    </row>
    <row r="40" spans="1:6" x14ac:dyDescent="0.2">
      <c r="A40" s="204"/>
      <c r="B40" s="95"/>
      <c r="C40" s="68"/>
      <c r="D40" s="163"/>
      <c r="E40" s="69"/>
      <c r="F40" s="69"/>
    </row>
    <row r="41" spans="1:6" ht="63.75" x14ac:dyDescent="0.2">
      <c r="A41" s="204" t="s">
        <v>116</v>
      </c>
      <c r="B41" s="95" t="s">
        <v>351</v>
      </c>
      <c r="C41" s="68" t="s">
        <v>323</v>
      </c>
      <c r="D41" s="163">
        <v>3.6</v>
      </c>
      <c r="E41" s="90"/>
      <c r="F41" s="69">
        <f>ROUND(E41*D41,2)</f>
        <v>0</v>
      </c>
    </row>
    <row r="42" spans="1:6" x14ac:dyDescent="0.2">
      <c r="A42" s="204"/>
      <c r="B42" s="95"/>
      <c r="C42" s="68"/>
      <c r="D42" s="163"/>
      <c r="E42" s="69"/>
      <c r="F42" s="69"/>
    </row>
    <row r="43" spans="1:6" ht="38.25" x14ac:dyDescent="0.2">
      <c r="A43" s="204" t="s">
        <v>121</v>
      </c>
      <c r="B43" s="95" t="s">
        <v>477</v>
      </c>
      <c r="C43" s="68"/>
      <c r="D43" s="163"/>
      <c r="E43" s="69"/>
      <c r="F43" s="69"/>
    </row>
    <row r="44" spans="1:6" x14ac:dyDescent="0.2">
      <c r="A44" s="205" t="s">
        <v>170</v>
      </c>
      <c r="B44" s="95" t="s">
        <v>475</v>
      </c>
      <c r="C44" s="68" t="s">
        <v>323</v>
      </c>
      <c r="D44" s="163">
        <v>4.9000000000000004</v>
      </c>
      <c r="E44" s="90"/>
      <c r="F44" s="69">
        <f>ROUND(E44*D44,2)</f>
        <v>0</v>
      </c>
    </row>
    <row r="45" spans="1:6" ht="38.25" x14ac:dyDescent="0.2">
      <c r="A45" s="205" t="s">
        <v>171</v>
      </c>
      <c r="B45" s="95" t="s">
        <v>478</v>
      </c>
      <c r="C45" s="68" t="s">
        <v>323</v>
      </c>
      <c r="D45" s="163">
        <v>2</v>
      </c>
      <c r="E45" s="90"/>
      <c r="F45" s="69">
        <f>ROUND(E45*D45,2)</f>
        <v>0</v>
      </c>
    </row>
    <row r="46" spans="1:6" x14ac:dyDescent="0.2">
      <c r="A46" s="205"/>
      <c r="B46" s="95"/>
      <c r="C46" s="68"/>
      <c r="D46" s="163"/>
      <c r="E46" s="69"/>
      <c r="F46" s="69"/>
    </row>
    <row r="47" spans="1:6" x14ac:dyDescent="0.2">
      <c r="A47" s="205"/>
      <c r="B47" s="95"/>
      <c r="C47" s="68"/>
      <c r="D47" s="163"/>
      <c r="E47" s="69"/>
      <c r="F47" s="69"/>
    </row>
    <row r="48" spans="1:6" x14ac:dyDescent="0.2">
      <c r="A48" s="216"/>
      <c r="B48" s="71" t="s">
        <v>485</v>
      </c>
      <c r="C48" s="68"/>
      <c r="D48" s="163"/>
      <c r="E48" s="69"/>
      <c r="F48" s="69"/>
    </row>
    <row r="49" spans="1:8" ht="76.5" x14ac:dyDescent="0.2">
      <c r="A49" s="216" t="s">
        <v>134</v>
      </c>
      <c r="B49" s="95" t="s">
        <v>486</v>
      </c>
      <c r="C49" s="68" t="s">
        <v>9</v>
      </c>
      <c r="D49" s="163">
        <v>4</v>
      </c>
      <c r="E49" s="90"/>
      <c r="F49" s="69">
        <f>ROUND(E49*D49,2)</f>
        <v>0</v>
      </c>
    </row>
    <row r="50" spans="1:8" x14ac:dyDescent="0.2">
      <c r="A50" s="216"/>
      <c r="B50" s="71"/>
      <c r="C50" s="68"/>
      <c r="D50" s="163"/>
      <c r="E50" s="69"/>
      <c r="F50" s="69"/>
    </row>
    <row r="51" spans="1:8" ht="51" x14ac:dyDescent="0.2">
      <c r="A51" s="216" t="s">
        <v>144</v>
      </c>
      <c r="B51" s="95" t="s">
        <v>487</v>
      </c>
      <c r="C51" s="68" t="s">
        <v>323</v>
      </c>
      <c r="D51" s="163">
        <v>1</v>
      </c>
      <c r="E51" s="90"/>
      <c r="F51" s="69">
        <f>ROUND(E51*D51,2)</f>
        <v>0</v>
      </c>
    </row>
    <row r="52" spans="1:8" x14ac:dyDescent="0.2">
      <c r="A52" s="216"/>
      <c r="B52" s="95"/>
      <c r="C52" s="68"/>
      <c r="D52" s="163"/>
      <c r="E52" s="69"/>
      <c r="F52" s="69"/>
    </row>
    <row r="53" spans="1:8" x14ac:dyDescent="0.2">
      <c r="A53" s="216"/>
      <c r="B53" s="95"/>
      <c r="C53" s="68"/>
      <c r="D53" s="163"/>
      <c r="E53" s="69"/>
      <c r="F53" s="69"/>
    </row>
    <row r="54" spans="1:8" x14ac:dyDescent="0.2">
      <c r="A54" s="216"/>
      <c r="B54" s="71" t="s">
        <v>483</v>
      </c>
      <c r="C54" s="68"/>
      <c r="D54" s="163"/>
      <c r="E54" s="69"/>
      <c r="F54" s="69"/>
    </row>
    <row r="55" spans="1:8" ht="38.25" x14ac:dyDescent="0.2">
      <c r="A55" s="216" t="s">
        <v>161</v>
      </c>
      <c r="B55" s="95" t="s">
        <v>484</v>
      </c>
      <c r="C55" s="68" t="s">
        <v>2</v>
      </c>
      <c r="D55" s="163">
        <v>10000</v>
      </c>
      <c r="E55" s="90"/>
      <c r="F55" s="69">
        <f>ROUND(E55*D55,2)</f>
        <v>0</v>
      </c>
    </row>
    <row r="56" spans="1:8" ht="13.5" thickBot="1" x14ac:dyDescent="0.25">
      <c r="A56" s="216"/>
      <c r="B56" s="95"/>
      <c r="C56" s="68"/>
      <c r="D56" s="163"/>
      <c r="E56" s="69"/>
      <c r="F56" s="69"/>
    </row>
    <row r="57" spans="1:8" ht="18" customHeight="1" thickTop="1" thickBot="1" x14ac:dyDescent="0.25">
      <c r="A57" s="74"/>
      <c r="B57" s="92" t="s">
        <v>264</v>
      </c>
      <c r="C57" s="76"/>
      <c r="D57" s="164"/>
      <c r="E57" s="77"/>
      <c r="F57" s="77">
        <f>SUM(F12:F56)</f>
        <v>0</v>
      </c>
      <c r="H57" s="79"/>
    </row>
    <row r="58" spans="1:8" s="48" customFormat="1" ht="12.75" customHeight="1" thickTop="1" x14ac:dyDescent="0.2">
      <c r="D58" s="165"/>
      <c r="E58" s="47"/>
      <c r="F58" s="47"/>
    </row>
    <row r="59" spans="1:8" s="48" customFormat="1" ht="12.75" customHeight="1" x14ac:dyDescent="0.2">
      <c r="D59" s="165"/>
      <c r="E59" s="47"/>
      <c r="F59" s="47"/>
    </row>
    <row r="60" spans="1:8" s="48" customFormat="1" ht="12.75" customHeight="1" x14ac:dyDescent="0.2">
      <c r="D60" s="165"/>
      <c r="E60" s="47"/>
      <c r="F60" s="47"/>
    </row>
    <row r="61" spans="1:8" s="48" customFormat="1" ht="12.75" customHeight="1" x14ac:dyDescent="0.2">
      <c r="D61" s="165"/>
      <c r="E61" s="47"/>
      <c r="F61" s="47"/>
    </row>
    <row r="62" spans="1:8" s="48" customFormat="1" ht="12.75" customHeight="1" x14ac:dyDescent="0.2">
      <c r="D62" s="165"/>
      <c r="E62" s="47"/>
      <c r="F62" s="47"/>
    </row>
    <row r="63" spans="1:8" s="48" customFormat="1" ht="12.75" customHeight="1" x14ac:dyDescent="0.2">
      <c r="D63" s="165"/>
      <c r="E63" s="47"/>
      <c r="F63" s="47"/>
    </row>
    <row r="64" spans="1:8" s="48" customFormat="1" ht="12.75" customHeight="1" x14ac:dyDescent="0.2">
      <c r="D64" s="165"/>
      <c r="E64" s="47"/>
      <c r="F64" s="47"/>
    </row>
    <row r="65" spans="4:6" s="48" customFormat="1" ht="12.75" customHeight="1" x14ac:dyDescent="0.2">
      <c r="D65" s="165"/>
      <c r="E65" s="47"/>
      <c r="F65" s="47"/>
    </row>
    <row r="66" spans="4:6" s="48" customFormat="1" ht="12.75" customHeight="1" x14ac:dyDescent="0.2">
      <c r="D66" s="165"/>
      <c r="E66" s="47"/>
      <c r="F66" s="47"/>
    </row>
    <row r="67" spans="4:6" s="48" customFormat="1" ht="12.75" customHeight="1" x14ac:dyDescent="0.2">
      <c r="D67" s="165"/>
      <c r="E67" s="47"/>
      <c r="F67" s="47"/>
    </row>
    <row r="68" spans="4:6" s="48" customFormat="1" ht="12.75" customHeight="1" x14ac:dyDescent="0.2">
      <c r="D68" s="165"/>
      <c r="E68" s="47"/>
      <c r="F68" s="47"/>
    </row>
    <row r="69" spans="4:6" s="48" customFormat="1" ht="12.75" customHeight="1" x14ac:dyDescent="0.2">
      <c r="D69" s="165"/>
      <c r="E69" s="47"/>
      <c r="F69" s="47"/>
    </row>
    <row r="70" spans="4:6" s="48" customFormat="1" ht="12.75" customHeight="1" x14ac:dyDescent="0.2">
      <c r="D70" s="165"/>
      <c r="E70" s="47"/>
      <c r="F70" s="47"/>
    </row>
    <row r="71" spans="4:6" s="48" customFormat="1" ht="12.75" customHeight="1" x14ac:dyDescent="0.2">
      <c r="D71" s="165"/>
      <c r="E71" s="47"/>
      <c r="F71" s="47"/>
    </row>
    <row r="72" spans="4:6" s="48" customFormat="1" ht="12.75" customHeight="1" x14ac:dyDescent="0.2">
      <c r="D72" s="165"/>
      <c r="E72" s="47"/>
      <c r="F72" s="47"/>
    </row>
    <row r="73" spans="4:6" s="48" customFormat="1" ht="12.75" customHeight="1" x14ac:dyDescent="0.2">
      <c r="D73" s="165"/>
      <c r="E73" s="47"/>
      <c r="F73" s="47"/>
    </row>
    <row r="74" spans="4:6" s="48" customFormat="1" ht="12.75" customHeight="1" x14ac:dyDescent="0.2">
      <c r="D74" s="165"/>
      <c r="E74" s="47"/>
      <c r="F74" s="47"/>
    </row>
    <row r="75" spans="4:6" s="48" customFormat="1" ht="12.75" customHeight="1" x14ac:dyDescent="0.2">
      <c r="D75" s="165"/>
      <c r="E75" s="47"/>
      <c r="F75" s="47"/>
    </row>
    <row r="76" spans="4:6" s="48" customFormat="1" ht="12.75" customHeight="1" x14ac:dyDescent="0.2">
      <c r="D76" s="165"/>
      <c r="E76" s="47"/>
      <c r="F76" s="47"/>
    </row>
    <row r="77" spans="4:6" s="48" customFormat="1" ht="12.75" customHeight="1" x14ac:dyDescent="0.2">
      <c r="D77" s="165"/>
      <c r="E77" s="47"/>
      <c r="F77" s="47"/>
    </row>
    <row r="78" spans="4:6" s="48" customFormat="1" ht="12.75" customHeight="1" x14ac:dyDescent="0.2">
      <c r="D78" s="165"/>
      <c r="E78" s="47"/>
      <c r="F78" s="47"/>
    </row>
    <row r="79" spans="4:6" s="48" customFormat="1" ht="12.75" customHeight="1" x14ac:dyDescent="0.2">
      <c r="D79" s="165"/>
      <c r="E79" s="47"/>
      <c r="F79" s="47"/>
    </row>
    <row r="80" spans="4:6" s="48" customFormat="1" ht="12.75" customHeight="1" x14ac:dyDescent="0.2">
      <c r="D80" s="165"/>
      <c r="E80" s="47"/>
      <c r="F80" s="47"/>
    </row>
    <row r="81" spans="4:6" s="48" customFormat="1" ht="12.75" customHeight="1" x14ac:dyDescent="0.2">
      <c r="D81" s="165"/>
      <c r="E81" s="47"/>
      <c r="F81" s="47"/>
    </row>
    <row r="82" spans="4:6" s="48" customFormat="1" ht="12.75" customHeight="1" x14ac:dyDescent="0.2">
      <c r="D82" s="165"/>
      <c r="E82" s="47"/>
      <c r="F82" s="47"/>
    </row>
    <row r="83" spans="4:6" s="48" customFormat="1" ht="12.75" customHeight="1" x14ac:dyDescent="0.2">
      <c r="D83" s="165"/>
      <c r="E83" s="47"/>
      <c r="F83" s="47"/>
    </row>
    <row r="84" spans="4:6" s="48" customFormat="1" ht="12.75" customHeight="1" x14ac:dyDescent="0.2">
      <c r="D84" s="165"/>
      <c r="E84" s="47"/>
      <c r="F84" s="47"/>
    </row>
    <row r="85" spans="4:6" s="48" customFormat="1" ht="12.75" customHeight="1" x14ac:dyDescent="0.2">
      <c r="D85" s="165"/>
      <c r="E85" s="47"/>
      <c r="F85" s="47"/>
    </row>
    <row r="86" spans="4:6" s="48" customFormat="1" ht="12.75" customHeight="1" x14ac:dyDescent="0.2">
      <c r="D86" s="165"/>
      <c r="E86" s="47"/>
      <c r="F86" s="47"/>
    </row>
    <row r="87" spans="4:6" s="48" customFormat="1" ht="12.75" customHeight="1" x14ac:dyDescent="0.2">
      <c r="D87" s="165"/>
      <c r="E87" s="47"/>
      <c r="F87" s="47"/>
    </row>
    <row r="88" spans="4:6" s="48" customFormat="1" ht="12.75" customHeight="1" x14ac:dyDescent="0.2">
      <c r="D88" s="165"/>
      <c r="E88" s="47"/>
      <c r="F88" s="47"/>
    </row>
    <row r="89" spans="4:6" s="48" customFormat="1" ht="12.75" customHeight="1" x14ac:dyDescent="0.2">
      <c r="D89" s="165"/>
      <c r="E89" s="47"/>
      <c r="F89" s="47"/>
    </row>
    <row r="90" spans="4:6" s="48" customFormat="1" ht="12.75" customHeight="1" x14ac:dyDescent="0.2">
      <c r="D90" s="165"/>
      <c r="E90" s="47"/>
      <c r="F90" s="47"/>
    </row>
    <row r="91" spans="4:6" s="48" customFormat="1" ht="12.75" customHeight="1" x14ac:dyDescent="0.2">
      <c r="D91" s="165"/>
      <c r="E91" s="47"/>
      <c r="F91" s="47"/>
    </row>
    <row r="92" spans="4:6" s="48" customFormat="1" ht="12.75" customHeight="1" x14ac:dyDescent="0.2">
      <c r="D92" s="165"/>
      <c r="E92" s="47"/>
      <c r="F92" s="47"/>
    </row>
    <row r="93" spans="4:6" s="48" customFormat="1" ht="12.75" customHeight="1" x14ac:dyDescent="0.2">
      <c r="D93" s="165"/>
      <c r="E93" s="47"/>
      <c r="F93" s="47"/>
    </row>
    <row r="94" spans="4:6" s="48" customFormat="1" ht="12.75" customHeight="1" x14ac:dyDescent="0.2">
      <c r="D94" s="165"/>
      <c r="E94" s="47"/>
      <c r="F94" s="47"/>
    </row>
    <row r="95" spans="4:6" s="48" customFormat="1" ht="12.75" customHeight="1" x14ac:dyDescent="0.2">
      <c r="D95" s="165"/>
      <c r="E95" s="47"/>
      <c r="F95" s="47"/>
    </row>
    <row r="96" spans="4:6" s="48" customFormat="1" ht="12.75" customHeight="1" x14ac:dyDescent="0.2">
      <c r="D96" s="165"/>
      <c r="E96" s="47"/>
      <c r="F96" s="47"/>
    </row>
    <row r="97" spans="4:6" s="48" customFormat="1" ht="12.75" customHeight="1" x14ac:dyDescent="0.2">
      <c r="D97" s="165"/>
      <c r="E97" s="47"/>
      <c r="F97" s="47"/>
    </row>
    <row r="98" spans="4:6" s="48" customFormat="1" ht="12.75" customHeight="1" x14ac:dyDescent="0.2">
      <c r="D98" s="165"/>
      <c r="E98" s="47"/>
      <c r="F98" s="47"/>
    </row>
    <row r="99" spans="4:6" s="48" customFormat="1" ht="12.75" customHeight="1" x14ac:dyDescent="0.2">
      <c r="D99" s="165"/>
      <c r="E99" s="47"/>
      <c r="F99" s="47"/>
    </row>
    <row r="100" spans="4:6" s="48" customFormat="1" ht="12.75" customHeight="1" x14ac:dyDescent="0.2">
      <c r="D100" s="165"/>
      <c r="E100" s="47"/>
      <c r="F100" s="47"/>
    </row>
    <row r="101" spans="4:6" s="48" customFormat="1" ht="12.75" customHeight="1" x14ac:dyDescent="0.2">
      <c r="D101" s="165"/>
      <c r="E101" s="47"/>
      <c r="F101" s="47"/>
    </row>
    <row r="102" spans="4:6" s="48" customFormat="1" ht="12.75" customHeight="1" x14ac:dyDescent="0.2">
      <c r="D102" s="165"/>
      <c r="E102" s="47"/>
      <c r="F102" s="47"/>
    </row>
    <row r="103" spans="4:6" s="48" customFormat="1" ht="12.75" customHeight="1" x14ac:dyDescent="0.2">
      <c r="D103" s="165"/>
      <c r="E103" s="47"/>
      <c r="F103" s="47"/>
    </row>
    <row r="104" spans="4:6" s="48" customFormat="1" ht="12.75" customHeight="1" x14ac:dyDescent="0.2">
      <c r="D104" s="165"/>
      <c r="E104" s="47"/>
      <c r="F104" s="47"/>
    </row>
    <row r="105" spans="4:6" s="48" customFormat="1" ht="12.75" customHeight="1" x14ac:dyDescent="0.2">
      <c r="D105" s="165"/>
      <c r="E105" s="47"/>
      <c r="F105" s="47"/>
    </row>
    <row r="106" spans="4:6" s="48" customFormat="1" ht="12.75" customHeight="1" x14ac:dyDescent="0.2">
      <c r="D106" s="165"/>
      <c r="E106" s="47"/>
      <c r="F106" s="47"/>
    </row>
    <row r="107" spans="4:6" s="48" customFormat="1" ht="12.75" customHeight="1" x14ac:dyDescent="0.2">
      <c r="D107" s="165"/>
      <c r="E107" s="47"/>
      <c r="F107" s="47"/>
    </row>
    <row r="108" spans="4:6" s="48" customFormat="1" ht="12.75" customHeight="1" x14ac:dyDescent="0.2">
      <c r="D108" s="165"/>
      <c r="E108" s="47"/>
      <c r="F108" s="47"/>
    </row>
    <row r="109" spans="4:6" s="48" customFormat="1" ht="12.75" customHeight="1" x14ac:dyDescent="0.2">
      <c r="D109" s="165"/>
      <c r="E109" s="47"/>
      <c r="F109" s="47"/>
    </row>
    <row r="110" spans="4:6" s="48" customFormat="1" ht="12.75" customHeight="1" x14ac:dyDescent="0.2">
      <c r="D110" s="165"/>
      <c r="E110" s="47"/>
      <c r="F110" s="47"/>
    </row>
    <row r="111" spans="4:6" s="48" customFormat="1" ht="12.75" customHeight="1" x14ac:dyDescent="0.2">
      <c r="D111" s="165"/>
      <c r="E111" s="47"/>
      <c r="F111" s="47"/>
    </row>
    <row r="112" spans="4:6"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4:6" s="48" customFormat="1" ht="12.75" customHeight="1" x14ac:dyDescent="0.2">
      <c r="D177" s="165"/>
      <c r="E177" s="47"/>
      <c r="F177" s="47"/>
    </row>
    <row r="178" spans="4:6" s="48" customFormat="1" ht="12.75" customHeight="1" x14ac:dyDescent="0.2">
      <c r="D178" s="165"/>
      <c r="E178" s="47"/>
      <c r="F178" s="47"/>
    </row>
    <row r="179" spans="4:6" s="48" customFormat="1" ht="12.75" customHeight="1" x14ac:dyDescent="0.2">
      <c r="D179" s="165"/>
      <c r="E179" s="47"/>
      <c r="F179" s="47"/>
    </row>
    <row r="180" spans="4:6" s="48" customFormat="1" ht="12.75" customHeight="1" x14ac:dyDescent="0.2">
      <c r="D180" s="165"/>
      <c r="E180" s="47"/>
      <c r="F180" s="47"/>
    </row>
    <row r="181" spans="4:6" s="48" customFormat="1" ht="12.75" customHeight="1" x14ac:dyDescent="0.2">
      <c r="D181" s="165"/>
      <c r="E181" s="47"/>
      <c r="F181" s="47"/>
    </row>
    <row r="182" spans="4:6" s="48" customFormat="1" ht="12.75" customHeight="1" x14ac:dyDescent="0.2">
      <c r="D182" s="165"/>
      <c r="E182" s="47"/>
      <c r="F182" s="47"/>
    </row>
    <row r="183" spans="4:6" s="48" customFormat="1" ht="12.75" customHeight="1" x14ac:dyDescent="0.2">
      <c r="D183" s="165"/>
      <c r="E183" s="47"/>
      <c r="F183" s="47"/>
    </row>
    <row r="184" spans="4:6" s="48" customFormat="1" ht="12.75" customHeight="1" x14ac:dyDescent="0.2">
      <c r="D184" s="165"/>
      <c r="E184" s="47"/>
      <c r="F184" s="47"/>
    </row>
    <row r="185" spans="4:6" s="48" customFormat="1" ht="12.75" customHeight="1" x14ac:dyDescent="0.2">
      <c r="D185" s="165"/>
      <c r="E185" s="47"/>
      <c r="F185" s="47"/>
    </row>
    <row r="186" spans="4:6" s="48" customFormat="1" ht="12.75" customHeight="1" x14ac:dyDescent="0.2">
      <c r="D186" s="165"/>
      <c r="E186" s="47"/>
      <c r="F186" s="47"/>
    </row>
    <row r="187" spans="4:6" s="48" customFormat="1" ht="12.75" customHeight="1" x14ac:dyDescent="0.2">
      <c r="D187" s="165"/>
      <c r="E187" s="47"/>
      <c r="F187" s="47"/>
    </row>
    <row r="188" spans="4:6" s="48" customFormat="1" ht="12.75" customHeight="1" x14ac:dyDescent="0.2">
      <c r="D188" s="165"/>
      <c r="E188" s="47"/>
      <c r="F188" s="47"/>
    </row>
    <row r="189" spans="4:6" s="48" customFormat="1" ht="12.75" customHeight="1" x14ac:dyDescent="0.2">
      <c r="D189" s="165"/>
      <c r="E189" s="47"/>
      <c r="F189" s="47"/>
    </row>
    <row r="190" spans="4:6" s="48" customFormat="1" ht="12.75" customHeight="1" x14ac:dyDescent="0.2">
      <c r="D190" s="165"/>
      <c r="E190" s="47"/>
      <c r="F190" s="47"/>
    </row>
    <row r="191" spans="4:6" s="48" customFormat="1" ht="12.75" customHeight="1" x14ac:dyDescent="0.2">
      <c r="D191" s="165"/>
      <c r="E191" s="47"/>
      <c r="F191" s="47"/>
    </row>
    <row r="192" spans="4:6" s="48" customFormat="1" ht="12.75" customHeight="1" x14ac:dyDescent="0.2">
      <c r="D192" s="165"/>
      <c r="E192" s="47"/>
      <c r="F192" s="47"/>
    </row>
    <row r="193" spans="1:6" s="48" customFormat="1" ht="12.75" customHeight="1" x14ac:dyDescent="0.2">
      <c r="D193" s="165"/>
      <c r="E193" s="47"/>
      <c r="F193" s="47"/>
    </row>
    <row r="194" spans="1:6" s="48" customFormat="1" ht="12.75" customHeight="1" x14ac:dyDescent="0.2">
      <c r="D194" s="165"/>
      <c r="E194" s="47"/>
      <c r="F194" s="47"/>
    </row>
    <row r="195" spans="1:6" s="48" customFormat="1" ht="12.75" customHeight="1" x14ac:dyDescent="0.2">
      <c r="D195" s="165"/>
      <c r="E195" s="47"/>
      <c r="F195" s="47"/>
    </row>
    <row r="196" spans="1:6" s="48" customFormat="1" ht="12.75" customHeight="1" x14ac:dyDescent="0.2">
      <c r="D196" s="165"/>
      <c r="E196" s="47"/>
      <c r="F196" s="47"/>
    </row>
    <row r="197" spans="1:6" s="48" customFormat="1" ht="12.75" customHeight="1" x14ac:dyDescent="0.2">
      <c r="D197" s="165"/>
      <c r="E197" s="47"/>
      <c r="F197" s="47"/>
    </row>
    <row r="198" spans="1:6" s="48" customFormat="1" ht="12.75" customHeight="1" x14ac:dyDescent="0.2">
      <c r="D198" s="165"/>
      <c r="E198" s="47"/>
      <c r="F198" s="47"/>
    </row>
    <row r="199" spans="1:6" s="48" customFormat="1" ht="12.75" customHeight="1" x14ac:dyDescent="0.2">
      <c r="D199" s="165"/>
      <c r="E199" s="47"/>
      <c r="F199" s="47"/>
    </row>
    <row r="200" spans="1:6" x14ac:dyDescent="0.2">
      <c r="B200" s="86"/>
    </row>
    <row r="201" spans="1:6" x14ac:dyDescent="0.2">
      <c r="B201" s="86"/>
    </row>
    <row r="202" spans="1:6" x14ac:dyDescent="0.2">
      <c r="A202" s="48"/>
      <c r="B202" s="48"/>
      <c r="C202" s="48"/>
      <c r="D202" s="165"/>
      <c r="E202" s="47"/>
      <c r="F202" s="47"/>
    </row>
    <row r="203" spans="1:6" x14ac:dyDescent="0.2">
      <c r="A203" s="48"/>
      <c r="B203" s="48"/>
      <c r="C203" s="48"/>
      <c r="D203" s="165"/>
      <c r="E203" s="47"/>
      <c r="F203" s="47"/>
    </row>
    <row r="204" spans="1:6" x14ac:dyDescent="0.2">
      <c r="A204" s="48"/>
      <c r="B204" s="48"/>
      <c r="C204" s="48"/>
      <c r="D204" s="165"/>
      <c r="E204" s="47"/>
      <c r="F204" s="47"/>
    </row>
    <row r="205" spans="1:6" x14ac:dyDescent="0.2">
      <c r="A205" s="48"/>
      <c r="B205" s="48"/>
      <c r="C205" s="48"/>
      <c r="D205" s="165"/>
      <c r="E205" s="47"/>
      <c r="F205" s="47"/>
    </row>
    <row r="206" spans="1:6" x14ac:dyDescent="0.2">
      <c r="A206" s="48"/>
      <c r="B206" s="48"/>
      <c r="C206" s="48"/>
      <c r="D206" s="165"/>
      <c r="E206" s="47"/>
      <c r="F206" s="47"/>
    </row>
    <row r="207" spans="1:6" x14ac:dyDescent="0.2">
      <c r="A207" s="48"/>
      <c r="B207" s="48"/>
      <c r="C207" s="48"/>
      <c r="D207" s="165"/>
      <c r="E207" s="47"/>
      <c r="F207" s="47"/>
    </row>
    <row r="208" spans="1:6" x14ac:dyDescent="0.2">
      <c r="B208" s="86"/>
    </row>
    <row r="209" spans="1:8" x14ac:dyDescent="0.2">
      <c r="B209" s="86"/>
    </row>
    <row r="210" spans="1:8" x14ac:dyDescent="0.2">
      <c r="B210" s="86"/>
    </row>
    <row r="211" spans="1:8" x14ac:dyDescent="0.2">
      <c r="B211" s="86"/>
    </row>
    <row r="212" spans="1:8" ht="14.25" customHeight="1" x14ac:dyDescent="0.2">
      <c r="B212" s="86"/>
    </row>
    <row r="213" spans="1:8" x14ac:dyDescent="0.2">
      <c r="B213" s="86"/>
    </row>
    <row r="214" spans="1:8" x14ac:dyDescent="0.2">
      <c r="B214" s="86"/>
    </row>
    <row r="215" spans="1:8" x14ac:dyDescent="0.2">
      <c r="B215" s="86"/>
    </row>
    <row r="216" spans="1:8" x14ac:dyDescent="0.2">
      <c r="B216" s="86"/>
    </row>
    <row r="217" spans="1:8" s="87" customFormat="1" x14ac:dyDescent="0.2">
      <c r="A217" s="85"/>
      <c r="B217" s="86"/>
      <c r="D217" s="166"/>
      <c r="E217" s="79"/>
      <c r="F217" s="79"/>
      <c r="G217" s="58"/>
      <c r="H217" s="58"/>
    </row>
    <row r="218" spans="1:8" s="87" customFormat="1" x14ac:dyDescent="0.2">
      <c r="A218" s="85"/>
      <c r="B218" s="86"/>
      <c r="D218" s="166"/>
      <c r="E218" s="79"/>
      <c r="F218" s="79"/>
      <c r="G218" s="58"/>
      <c r="H218" s="58"/>
    </row>
    <row r="219" spans="1:8" s="87" customFormat="1" x14ac:dyDescent="0.2">
      <c r="A219" s="85"/>
      <c r="B219" s="86"/>
      <c r="D219" s="166"/>
      <c r="E219" s="79"/>
      <c r="F219" s="79"/>
      <c r="G219" s="58"/>
      <c r="H219" s="58"/>
    </row>
    <row r="220" spans="1:8" s="87" customFormat="1" x14ac:dyDescent="0.2">
      <c r="A220" s="85"/>
      <c r="B220" s="86"/>
      <c r="D220" s="166"/>
      <c r="E220" s="79"/>
      <c r="F220" s="79"/>
      <c r="G220" s="58"/>
      <c r="H220" s="58"/>
    </row>
    <row r="221" spans="1:8" s="87" customFormat="1" x14ac:dyDescent="0.2">
      <c r="A221" s="85"/>
      <c r="B221" s="86"/>
      <c r="D221" s="166"/>
      <c r="E221" s="79"/>
      <c r="F221" s="79"/>
      <c r="G221" s="58"/>
      <c r="H221" s="58"/>
    </row>
    <row r="222" spans="1:8" s="87" customFormat="1" x14ac:dyDescent="0.2">
      <c r="A222" s="85"/>
      <c r="B222" s="86"/>
      <c r="D222" s="166"/>
      <c r="E222" s="79"/>
      <c r="F222" s="79"/>
      <c r="G222" s="58"/>
      <c r="H222" s="58"/>
    </row>
    <row r="223" spans="1:8" s="87" customFormat="1" x14ac:dyDescent="0.2">
      <c r="A223" s="85"/>
      <c r="B223" s="86"/>
      <c r="D223" s="166"/>
      <c r="E223" s="79"/>
      <c r="F223" s="79"/>
      <c r="G223" s="58"/>
      <c r="H223" s="58"/>
    </row>
    <row r="224" spans="1:8" s="87" customFormat="1" x14ac:dyDescent="0.2">
      <c r="A224" s="85"/>
      <c r="B224" s="86"/>
      <c r="D224" s="166"/>
      <c r="E224" s="79"/>
      <c r="F224" s="79"/>
      <c r="G224" s="58"/>
      <c r="H224" s="58"/>
    </row>
    <row r="225" spans="1:8" s="87" customFormat="1" x14ac:dyDescent="0.2">
      <c r="A225" s="85"/>
      <c r="B225" s="86"/>
      <c r="D225" s="166"/>
      <c r="E225" s="79"/>
      <c r="F225" s="79"/>
      <c r="G225" s="58"/>
      <c r="H225" s="58"/>
    </row>
    <row r="226" spans="1:8" s="87" customFormat="1" x14ac:dyDescent="0.2">
      <c r="A226" s="85"/>
      <c r="B226" s="86"/>
      <c r="D226" s="166"/>
      <c r="E226" s="79"/>
      <c r="F226" s="79"/>
      <c r="G226" s="58"/>
      <c r="H226" s="58"/>
    </row>
    <row r="227" spans="1:8" s="87" customFormat="1" x14ac:dyDescent="0.2">
      <c r="A227" s="85"/>
      <c r="B227" s="86"/>
      <c r="D227" s="166"/>
      <c r="E227" s="79"/>
      <c r="F227" s="79"/>
      <c r="G227" s="58"/>
      <c r="H227" s="58"/>
    </row>
    <row r="228" spans="1:8" s="87" customFormat="1" x14ac:dyDescent="0.2">
      <c r="A228" s="85"/>
      <c r="B228" s="86"/>
      <c r="D228" s="166"/>
      <c r="E228" s="79"/>
      <c r="F228" s="79"/>
      <c r="G228" s="58"/>
      <c r="H228" s="58"/>
    </row>
    <row r="229" spans="1:8" s="87" customFormat="1" x14ac:dyDescent="0.2">
      <c r="A229" s="85"/>
      <c r="B229" s="86"/>
      <c r="D229" s="166"/>
      <c r="E229" s="79"/>
      <c r="F229" s="79"/>
      <c r="G229" s="58"/>
      <c r="H229" s="58"/>
    </row>
    <row r="230" spans="1:8" s="87" customFormat="1" x14ac:dyDescent="0.2">
      <c r="A230" s="85"/>
      <c r="B230" s="86"/>
      <c r="D230" s="166"/>
      <c r="E230" s="79"/>
      <c r="F230" s="79"/>
      <c r="G230" s="58"/>
      <c r="H230" s="58"/>
    </row>
    <row r="231" spans="1:8" s="87" customFormat="1" x14ac:dyDescent="0.2">
      <c r="A231" s="85"/>
      <c r="B231" s="86"/>
      <c r="D231" s="166"/>
      <c r="E231" s="79"/>
      <c r="F231" s="79"/>
      <c r="G231" s="58"/>
      <c r="H231" s="58"/>
    </row>
    <row r="232" spans="1:8" s="87" customFormat="1" x14ac:dyDescent="0.2">
      <c r="A232" s="85"/>
      <c r="B232" s="86"/>
      <c r="D232" s="166"/>
      <c r="E232" s="79"/>
      <c r="F232" s="79"/>
      <c r="G232" s="58"/>
      <c r="H232" s="58"/>
    </row>
    <row r="233" spans="1:8" s="87" customFormat="1" x14ac:dyDescent="0.2">
      <c r="A233" s="85"/>
      <c r="B233" s="86"/>
      <c r="D233" s="166"/>
      <c r="E233" s="79"/>
      <c r="F233" s="79"/>
      <c r="G233" s="58"/>
      <c r="H233" s="58"/>
    </row>
    <row r="234" spans="1:8" s="87" customFormat="1" x14ac:dyDescent="0.2">
      <c r="A234" s="85"/>
      <c r="B234" s="86"/>
      <c r="D234" s="166"/>
      <c r="E234" s="79"/>
      <c r="F234" s="79"/>
      <c r="G234" s="58"/>
      <c r="H234" s="58"/>
    </row>
    <row r="235" spans="1:8" s="87" customFormat="1" x14ac:dyDescent="0.2">
      <c r="A235" s="85"/>
      <c r="B235" s="86"/>
      <c r="D235" s="166"/>
      <c r="E235" s="79"/>
      <c r="F235" s="79"/>
      <c r="G235" s="58"/>
      <c r="H235" s="58"/>
    </row>
    <row r="236" spans="1:8" s="87" customFormat="1" x14ac:dyDescent="0.2">
      <c r="A236" s="85"/>
      <c r="B236" s="86"/>
      <c r="D236" s="166"/>
      <c r="E236" s="79"/>
      <c r="F236" s="79"/>
      <c r="G236" s="58"/>
      <c r="H236" s="58"/>
    </row>
    <row r="237" spans="1:8" s="87" customFormat="1" x14ac:dyDescent="0.2">
      <c r="A237" s="85"/>
      <c r="B237" s="86"/>
      <c r="D237" s="166"/>
      <c r="E237" s="79"/>
      <c r="F237" s="79"/>
      <c r="G237" s="58"/>
      <c r="H237" s="58"/>
    </row>
    <row r="238" spans="1:8" s="87" customFormat="1" x14ac:dyDescent="0.2">
      <c r="A238" s="85"/>
      <c r="B238" s="86"/>
      <c r="D238" s="166"/>
      <c r="E238" s="79"/>
      <c r="F238" s="79"/>
      <c r="G238" s="58"/>
      <c r="H238" s="58"/>
    </row>
    <row r="239" spans="1:8" s="87" customFormat="1" x14ac:dyDescent="0.2">
      <c r="A239" s="85"/>
      <c r="B239" s="86"/>
      <c r="D239" s="166"/>
      <c r="E239" s="79"/>
      <c r="F239" s="79"/>
      <c r="G239" s="58"/>
      <c r="H239" s="58"/>
    </row>
    <row r="240" spans="1:8" s="87" customFormat="1" x14ac:dyDescent="0.2">
      <c r="A240" s="85"/>
      <c r="B240" s="86"/>
      <c r="D240" s="166"/>
      <c r="E240" s="79"/>
      <c r="F240" s="79"/>
      <c r="G240" s="58"/>
      <c r="H240" s="58"/>
    </row>
    <row r="241" spans="1:8" s="87" customFormat="1" x14ac:dyDescent="0.2">
      <c r="A241" s="85"/>
      <c r="B241" s="86"/>
      <c r="D241" s="166"/>
      <c r="E241" s="79"/>
      <c r="F241" s="79"/>
      <c r="G241" s="58"/>
      <c r="H241" s="58"/>
    </row>
    <row r="242" spans="1:8" s="87" customFormat="1" x14ac:dyDescent="0.2">
      <c r="A242" s="85"/>
      <c r="B242" s="86"/>
      <c r="D242" s="166"/>
      <c r="E242" s="79"/>
      <c r="F242" s="79"/>
      <c r="G242" s="58"/>
      <c r="H242" s="58"/>
    </row>
    <row r="243" spans="1:8" s="87" customFormat="1" x14ac:dyDescent="0.2">
      <c r="A243" s="85"/>
      <c r="B243" s="86"/>
      <c r="D243" s="166"/>
      <c r="E243" s="79"/>
      <c r="F243" s="79"/>
      <c r="G243" s="58"/>
      <c r="H243" s="58"/>
    </row>
    <row r="244" spans="1:8" s="87" customFormat="1" x14ac:dyDescent="0.2">
      <c r="A244" s="85"/>
      <c r="B244" s="86"/>
      <c r="D244" s="166"/>
      <c r="E244" s="79"/>
      <c r="F244" s="79"/>
      <c r="G244" s="58"/>
      <c r="H244" s="58"/>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sheetData>
  <sheetProtection algorithmName="SHA-512" hashValue="pApnr/dg002ZM64h026VyA2pz4jCIwLl9zPTXxuSF0B0R+cLluBlyM+GmZIMRzdDYGJDfCmnZnQJ24sh51SwrA==" saltValue="y6PdOnMY3peuRY1fr2jFeQ=="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O396"/>
  <sheetViews>
    <sheetView view="pageBreakPreview" topLeftCell="A37"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58</v>
      </c>
      <c r="B8" s="148" t="s">
        <v>212</v>
      </c>
      <c r="C8" s="60"/>
      <c r="D8" s="160"/>
      <c r="G8" s="53"/>
    </row>
    <row r="9" spans="1:15" x14ac:dyDescent="0.2">
      <c r="A9" s="54"/>
      <c r="B9" s="55"/>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89.25" x14ac:dyDescent="0.2">
      <c r="A14" s="84"/>
      <c r="B14" s="80" t="s">
        <v>195</v>
      </c>
      <c r="C14" s="68"/>
      <c r="D14" s="163"/>
      <c r="E14" s="69"/>
      <c r="F14" s="69"/>
    </row>
    <row r="15" spans="1:15" ht="51" x14ac:dyDescent="0.2">
      <c r="A15" s="70"/>
      <c r="B15" s="95" t="s">
        <v>185</v>
      </c>
      <c r="C15" s="68"/>
      <c r="D15" s="163"/>
      <c r="E15" s="69"/>
      <c r="F15" s="69"/>
    </row>
    <row r="16" spans="1:15" x14ac:dyDescent="0.2">
      <c r="A16" s="72"/>
      <c r="B16" s="73"/>
      <c r="C16" s="68"/>
      <c r="D16" s="163"/>
      <c r="E16" s="69"/>
      <c r="F16" s="69"/>
    </row>
    <row r="17" spans="1:8" ht="38.25" x14ac:dyDescent="0.2">
      <c r="A17" s="72" t="s">
        <v>25</v>
      </c>
      <c r="B17" s="150" t="s">
        <v>169</v>
      </c>
      <c r="C17" s="68" t="s">
        <v>7</v>
      </c>
      <c r="D17" s="163">
        <v>329</v>
      </c>
      <c r="E17" s="90"/>
      <c r="F17" s="69">
        <f>ROUND(E17*D17,2)</f>
        <v>0</v>
      </c>
    </row>
    <row r="18" spans="1:8" x14ac:dyDescent="0.2">
      <c r="A18" s="72"/>
      <c r="B18" s="73"/>
      <c r="C18" s="68"/>
      <c r="D18" s="163"/>
      <c r="E18" s="69"/>
      <c r="F18" s="69"/>
    </row>
    <row r="19" spans="1:8" ht="51" x14ac:dyDescent="0.2">
      <c r="A19" s="72" t="s">
        <v>160</v>
      </c>
      <c r="B19" s="80" t="s">
        <v>491</v>
      </c>
      <c r="C19" s="68" t="s">
        <v>2</v>
      </c>
      <c r="D19" s="163">
        <v>1160</v>
      </c>
      <c r="E19" s="90"/>
      <c r="F19" s="69">
        <f>ROUND(E19*D19,2)</f>
        <v>0</v>
      </c>
      <c r="H19" s="58" t="s">
        <v>155</v>
      </c>
    </row>
    <row r="20" spans="1:8" x14ac:dyDescent="0.2">
      <c r="A20" s="72"/>
      <c r="B20" s="73"/>
      <c r="C20" s="68"/>
      <c r="D20" s="163"/>
      <c r="E20" s="69"/>
      <c r="F20" s="69"/>
    </row>
    <row r="21" spans="1:8" ht="38.25" x14ac:dyDescent="0.2">
      <c r="A21" s="72" t="s">
        <v>58</v>
      </c>
      <c r="B21" s="149" t="s">
        <v>268</v>
      </c>
      <c r="C21" s="68" t="s">
        <v>10</v>
      </c>
      <c r="D21" s="163">
        <v>353</v>
      </c>
      <c r="E21" s="90"/>
      <c r="F21" s="69">
        <f>ROUND(E21*D21,2)</f>
        <v>0</v>
      </c>
    </row>
    <row r="22" spans="1:8" x14ac:dyDescent="0.2">
      <c r="A22" s="72"/>
      <c r="B22" s="73"/>
      <c r="C22" s="68"/>
      <c r="D22" s="163"/>
      <c r="E22" s="69"/>
      <c r="F22" s="69"/>
    </row>
    <row r="23" spans="1:8" ht="63.75" x14ac:dyDescent="0.2">
      <c r="A23" s="72" t="s">
        <v>78</v>
      </c>
      <c r="B23" s="150" t="s">
        <v>306</v>
      </c>
      <c r="C23" s="68" t="s">
        <v>2</v>
      </c>
      <c r="D23" s="163">
        <v>53</v>
      </c>
      <c r="E23" s="90"/>
      <c r="F23" s="69">
        <f>ROUND(E23*D23,2)</f>
        <v>0</v>
      </c>
    </row>
    <row r="24" spans="1:8" x14ac:dyDescent="0.2">
      <c r="A24" s="72"/>
      <c r="B24" s="150"/>
      <c r="C24" s="68"/>
      <c r="D24" s="163"/>
      <c r="E24" s="69"/>
      <c r="F24" s="69"/>
    </row>
    <row r="25" spans="1:8" ht="51" x14ac:dyDescent="0.2">
      <c r="A25" s="72" t="s">
        <v>90</v>
      </c>
      <c r="B25" s="352" t="s">
        <v>307</v>
      </c>
      <c r="C25" s="68" t="s">
        <v>2</v>
      </c>
      <c r="D25" s="163">
        <v>180</v>
      </c>
      <c r="E25" s="90"/>
      <c r="F25" s="69">
        <f>ROUND(E25*D25,2)</f>
        <v>0</v>
      </c>
    </row>
    <row r="26" spans="1:8" x14ac:dyDescent="0.2">
      <c r="A26" s="72"/>
      <c r="B26" s="352"/>
      <c r="C26" s="68"/>
      <c r="D26" s="163"/>
      <c r="E26" s="69"/>
      <c r="F26" s="69"/>
    </row>
    <row r="27" spans="1:8" ht="38.25" x14ac:dyDescent="0.2">
      <c r="A27" s="72" t="s">
        <v>103</v>
      </c>
      <c r="B27" s="353" t="s">
        <v>168</v>
      </c>
      <c r="C27" s="68" t="s">
        <v>2</v>
      </c>
      <c r="D27" s="163">
        <f>+D19-D29</f>
        <v>904</v>
      </c>
      <c r="E27" s="90"/>
      <c r="F27" s="69">
        <f>ROUND(E27*D27,2)</f>
        <v>0</v>
      </c>
    </row>
    <row r="28" spans="1:8" x14ac:dyDescent="0.2">
      <c r="A28" s="72"/>
      <c r="B28" s="353"/>
      <c r="C28" s="68"/>
      <c r="D28" s="163"/>
      <c r="E28" s="69"/>
      <c r="F28" s="69"/>
    </row>
    <row r="29" spans="1:8" ht="38.25" x14ac:dyDescent="0.2">
      <c r="A29" s="72" t="s">
        <v>116</v>
      </c>
      <c r="B29" s="352" t="s">
        <v>322</v>
      </c>
      <c r="C29" s="68" t="s">
        <v>2</v>
      </c>
      <c r="D29" s="163">
        <f>+D31+D23+D25</f>
        <v>256</v>
      </c>
      <c r="E29" s="90"/>
      <c r="F29" s="69">
        <f>ROUND(E29*D29,2)</f>
        <v>0</v>
      </c>
    </row>
    <row r="30" spans="1:8" x14ac:dyDescent="0.2">
      <c r="A30" s="72"/>
      <c r="B30" s="150"/>
      <c r="C30" s="68"/>
      <c r="D30" s="163"/>
      <c r="E30" s="69"/>
      <c r="F30" s="69"/>
    </row>
    <row r="31" spans="1:8" ht="51" x14ac:dyDescent="0.2">
      <c r="A31" s="72" t="s">
        <v>121</v>
      </c>
      <c r="B31" s="352" t="s">
        <v>208</v>
      </c>
      <c r="C31" s="68" t="s">
        <v>2</v>
      </c>
      <c r="D31" s="163">
        <v>23</v>
      </c>
      <c r="E31" s="90"/>
      <c r="F31" s="69">
        <f>ROUND(E31*D31,2)</f>
        <v>0</v>
      </c>
    </row>
    <row r="32" spans="1:8" x14ac:dyDescent="0.2">
      <c r="A32" s="72"/>
      <c r="B32" s="73"/>
      <c r="C32" s="68"/>
      <c r="D32" s="163"/>
      <c r="E32" s="69"/>
      <c r="F32" s="69"/>
    </row>
    <row r="33" spans="1:6" ht="63.75" x14ac:dyDescent="0.2">
      <c r="A33" s="72" t="s">
        <v>134</v>
      </c>
      <c r="B33" s="352" t="s">
        <v>225</v>
      </c>
      <c r="C33" s="68"/>
      <c r="D33" s="163"/>
      <c r="E33" s="69"/>
      <c r="F33" s="69"/>
    </row>
    <row r="34" spans="1:6" x14ac:dyDescent="0.2">
      <c r="A34" s="152" t="s">
        <v>170</v>
      </c>
      <c r="B34" s="352" t="s">
        <v>181</v>
      </c>
      <c r="C34" s="68" t="s">
        <v>7</v>
      </c>
      <c r="D34" s="163">
        <v>240</v>
      </c>
      <c r="E34" s="90"/>
      <c r="F34" s="69">
        <f t="shared" ref="F34:F35" si="0">ROUND(E34*D34,2)</f>
        <v>0</v>
      </c>
    </row>
    <row r="35" spans="1:6" x14ac:dyDescent="0.2">
      <c r="A35" s="152" t="s">
        <v>171</v>
      </c>
      <c r="B35" s="354" t="s">
        <v>180</v>
      </c>
      <c r="C35" s="68" t="s">
        <v>7</v>
      </c>
      <c r="D35" s="163">
        <v>89</v>
      </c>
      <c r="E35" s="90"/>
      <c r="F35" s="69">
        <f t="shared" si="0"/>
        <v>0</v>
      </c>
    </row>
    <row r="36" spans="1:6" x14ac:dyDescent="0.2">
      <c r="A36" s="72"/>
      <c r="B36" s="73"/>
      <c r="C36" s="68"/>
      <c r="D36" s="163"/>
      <c r="E36" s="69"/>
      <c r="F36" s="69"/>
    </row>
    <row r="37" spans="1:6" ht="89.25" x14ac:dyDescent="0.2">
      <c r="A37" s="72" t="s">
        <v>144</v>
      </c>
      <c r="B37" s="352" t="s">
        <v>226</v>
      </c>
      <c r="C37" s="68"/>
      <c r="D37" s="163"/>
      <c r="E37" s="69"/>
      <c r="F37" s="69"/>
    </row>
    <row r="38" spans="1:6" x14ac:dyDescent="0.2">
      <c r="A38" s="152" t="s">
        <v>170</v>
      </c>
      <c r="B38" s="352" t="s">
        <v>186</v>
      </c>
      <c r="C38" s="68" t="s">
        <v>9</v>
      </c>
      <c r="D38" s="163">
        <v>4</v>
      </c>
      <c r="E38" s="90"/>
      <c r="F38" s="69">
        <f t="shared" ref="F38:F45" si="1">ROUND(E38*D38,2)</f>
        <v>0</v>
      </c>
    </row>
    <row r="39" spans="1:6" x14ac:dyDescent="0.2">
      <c r="A39" s="152" t="s">
        <v>171</v>
      </c>
      <c r="B39" s="352" t="s">
        <v>187</v>
      </c>
      <c r="C39" s="68" t="s">
        <v>9</v>
      </c>
      <c r="D39" s="163">
        <v>4</v>
      </c>
      <c r="E39" s="90"/>
      <c r="F39" s="69">
        <f t="shared" si="1"/>
        <v>0</v>
      </c>
    </row>
    <row r="40" spans="1:6" x14ac:dyDescent="0.2">
      <c r="A40" s="152" t="s">
        <v>172</v>
      </c>
      <c r="B40" s="352" t="s">
        <v>188</v>
      </c>
      <c r="C40" s="68" t="s">
        <v>9</v>
      </c>
      <c r="D40" s="163">
        <v>1</v>
      </c>
      <c r="E40" s="90"/>
      <c r="F40" s="69">
        <f t="shared" si="1"/>
        <v>0</v>
      </c>
    </row>
    <row r="41" spans="1:6" x14ac:dyDescent="0.2">
      <c r="A41" s="152" t="s">
        <v>236</v>
      </c>
      <c r="B41" s="352" t="s">
        <v>189</v>
      </c>
      <c r="C41" s="68" t="s">
        <v>9</v>
      </c>
      <c r="D41" s="163">
        <v>2</v>
      </c>
      <c r="E41" s="90"/>
      <c r="F41" s="69">
        <f t="shared" si="1"/>
        <v>0</v>
      </c>
    </row>
    <row r="42" spans="1:6" x14ac:dyDescent="0.2">
      <c r="A42" s="152" t="s">
        <v>249</v>
      </c>
      <c r="B42" s="352" t="s">
        <v>190</v>
      </c>
      <c r="C42" s="68" t="s">
        <v>9</v>
      </c>
      <c r="D42" s="163">
        <v>1</v>
      </c>
      <c r="E42" s="90"/>
      <c r="F42" s="69">
        <f t="shared" si="1"/>
        <v>0</v>
      </c>
    </row>
    <row r="43" spans="1:6" x14ac:dyDescent="0.2">
      <c r="A43" s="152" t="s">
        <v>334</v>
      </c>
      <c r="B43" s="352" t="s">
        <v>191</v>
      </c>
      <c r="C43" s="68" t="s">
        <v>9</v>
      </c>
      <c r="D43" s="163">
        <v>2</v>
      </c>
      <c r="E43" s="90"/>
      <c r="F43" s="69">
        <f t="shared" si="1"/>
        <v>0</v>
      </c>
    </row>
    <row r="44" spans="1:6" x14ac:dyDescent="0.2">
      <c r="A44" s="152" t="s">
        <v>361</v>
      </c>
      <c r="B44" s="352" t="s">
        <v>192</v>
      </c>
      <c r="C44" s="68" t="s">
        <v>9</v>
      </c>
      <c r="D44" s="163">
        <v>2</v>
      </c>
      <c r="E44" s="90"/>
      <c r="F44" s="69">
        <f t="shared" si="1"/>
        <v>0</v>
      </c>
    </row>
    <row r="45" spans="1:6" ht="25.5" x14ac:dyDescent="0.2">
      <c r="A45" s="152" t="s">
        <v>362</v>
      </c>
      <c r="B45" s="352" t="s">
        <v>193</v>
      </c>
      <c r="C45" s="68" t="s">
        <v>9</v>
      </c>
      <c r="D45" s="163">
        <v>1</v>
      </c>
      <c r="E45" s="90"/>
      <c r="F45" s="69">
        <f t="shared" si="1"/>
        <v>0</v>
      </c>
    </row>
    <row r="46" spans="1:6" x14ac:dyDescent="0.2">
      <c r="A46" s="72"/>
      <c r="B46" s="354"/>
      <c r="C46" s="68"/>
      <c r="D46" s="163"/>
      <c r="E46" s="69"/>
      <c r="F46" s="69"/>
    </row>
    <row r="47" spans="1:6" ht="51" x14ac:dyDescent="0.2">
      <c r="A47" s="72" t="s">
        <v>161</v>
      </c>
      <c r="B47" s="354" t="s">
        <v>166</v>
      </c>
      <c r="C47" s="68"/>
      <c r="D47" s="163"/>
      <c r="E47" s="69"/>
      <c r="F47" s="69"/>
    </row>
    <row r="48" spans="1:6" x14ac:dyDescent="0.2">
      <c r="A48" s="152" t="s">
        <v>170</v>
      </c>
      <c r="B48" s="355" t="s">
        <v>183</v>
      </c>
      <c r="C48" s="68" t="s">
        <v>9</v>
      </c>
      <c r="D48" s="163">
        <v>9</v>
      </c>
      <c r="E48" s="90"/>
      <c r="F48" s="69">
        <f t="shared" ref="F48:F49" si="2">ROUND(E48*D48,2)</f>
        <v>0</v>
      </c>
    </row>
    <row r="49" spans="1:8" x14ac:dyDescent="0.2">
      <c r="A49" s="152" t="s">
        <v>171</v>
      </c>
      <c r="B49" s="355" t="s">
        <v>167</v>
      </c>
      <c r="C49" s="68" t="s">
        <v>9</v>
      </c>
      <c r="D49" s="163">
        <v>8</v>
      </c>
      <c r="E49" s="90"/>
      <c r="F49" s="69">
        <f t="shared" si="2"/>
        <v>0</v>
      </c>
    </row>
    <row r="50" spans="1:8" x14ac:dyDescent="0.2">
      <c r="A50" s="72"/>
      <c r="B50" s="356"/>
      <c r="C50" s="68"/>
      <c r="D50" s="163"/>
      <c r="E50" s="69"/>
      <c r="F50" s="69"/>
    </row>
    <row r="51" spans="1:8" ht="38.25" x14ac:dyDescent="0.2">
      <c r="A51" s="72" t="s">
        <v>173</v>
      </c>
      <c r="B51" s="352" t="s">
        <v>182</v>
      </c>
      <c r="C51" s="68" t="s">
        <v>9</v>
      </c>
      <c r="D51" s="163">
        <v>40</v>
      </c>
      <c r="E51" s="90"/>
      <c r="F51" s="69">
        <f>ROUND(E51*D51,2)</f>
        <v>0</v>
      </c>
    </row>
    <row r="52" spans="1:8" x14ac:dyDescent="0.2">
      <c r="A52" s="72"/>
      <c r="B52" s="352"/>
      <c r="C52" s="68"/>
      <c r="D52" s="163"/>
      <c r="E52" s="69"/>
      <c r="F52" s="69"/>
    </row>
    <row r="53" spans="1:8" x14ac:dyDescent="0.2">
      <c r="A53" s="72" t="s">
        <v>174</v>
      </c>
      <c r="B53" s="352" t="s">
        <v>423</v>
      </c>
      <c r="C53" s="68" t="s">
        <v>7</v>
      </c>
      <c r="D53" s="163">
        <f>+D55</f>
        <v>329</v>
      </c>
      <c r="E53" s="90"/>
      <c r="F53" s="69">
        <f>ROUND(E53*D53,2)</f>
        <v>0</v>
      </c>
    </row>
    <row r="54" spans="1:8" x14ac:dyDescent="0.2">
      <c r="A54" s="72"/>
      <c r="B54" s="73"/>
      <c r="C54" s="68"/>
      <c r="D54" s="163"/>
      <c r="E54" s="69"/>
      <c r="F54" s="69"/>
    </row>
    <row r="55" spans="1:8" ht="51" x14ac:dyDescent="0.2">
      <c r="A55" s="72" t="s">
        <v>175</v>
      </c>
      <c r="B55" s="354" t="s">
        <v>184</v>
      </c>
      <c r="C55" s="68" t="s">
        <v>7</v>
      </c>
      <c r="D55" s="163">
        <f>+D34+D35</f>
        <v>329</v>
      </c>
      <c r="E55" s="90"/>
      <c r="F55" s="69">
        <f>ROUND(E55*D55,2)</f>
        <v>0</v>
      </c>
    </row>
    <row r="56" spans="1:8" x14ac:dyDescent="0.2">
      <c r="A56" s="66"/>
      <c r="B56" s="73"/>
      <c r="C56" s="68"/>
      <c r="D56" s="163"/>
      <c r="E56" s="69"/>
      <c r="F56" s="69"/>
    </row>
    <row r="57" spans="1:8" ht="13.5" thickBot="1" x14ac:dyDescent="0.25">
      <c r="A57" s="66"/>
      <c r="B57" s="67"/>
      <c r="C57" s="68"/>
      <c r="D57" s="163"/>
      <c r="E57" s="69"/>
      <c r="F57" s="82"/>
    </row>
    <row r="58" spans="1:8" ht="18" customHeight="1" thickTop="1" thickBot="1" x14ac:dyDescent="0.25">
      <c r="A58" s="74"/>
      <c r="B58" s="75" t="s">
        <v>425</v>
      </c>
      <c r="C58" s="76"/>
      <c r="D58" s="164"/>
      <c r="E58" s="77"/>
      <c r="F58" s="83">
        <f>SUM(F12:F57)</f>
        <v>0</v>
      </c>
      <c r="H58" s="79"/>
    </row>
    <row r="59" spans="1:8" s="48" customFormat="1" ht="12.75" customHeight="1" thickTop="1" x14ac:dyDescent="0.2">
      <c r="D59" s="165"/>
      <c r="E59" s="47"/>
      <c r="F59" s="47"/>
    </row>
    <row r="60" spans="1:8" s="48" customFormat="1" ht="12.75" customHeight="1" x14ac:dyDescent="0.2">
      <c r="D60" s="165"/>
      <c r="E60" s="47"/>
      <c r="F60" s="47"/>
    </row>
    <row r="61" spans="1:8" s="48" customFormat="1" ht="12.75" customHeight="1" x14ac:dyDescent="0.2">
      <c r="D61" s="165"/>
      <c r="E61" s="47"/>
      <c r="F61" s="47"/>
    </row>
    <row r="62" spans="1:8" s="48" customFormat="1" ht="12.75" customHeight="1" x14ac:dyDescent="0.2">
      <c r="D62" s="165"/>
      <c r="E62" s="47"/>
      <c r="F62" s="47"/>
    </row>
    <row r="63" spans="1:8" s="48" customFormat="1" ht="12.75" customHeight="1" x14ac:dyDescent="0.2">
      <c r="D63" s="165"/>
      <c r="E63" s="47"/>
      <c r="F63" s="47"/>
    </row>
    <row r="64" spans="1:8" s="48" customFormat="1" ht="12.75" customHeight="1" x14ac:dyDescent="0.2">
      <c r="D64" s="165"/>
      <c r="E64" s="47"/>
      <c r="F64" s="47"/>
    </row>
    <row r="65" spans="4:6" s="48" customFormat="1" ht="12.75" customHeight="1" x14ac:dyDescent="0.2">
      <c r="D65" s="165"/>
      <c r="E65" s="47"/>
      <c r="F65" s="47"/>
    </row>
    <row r="66" spans="4:6" s="48" customFormat="1" ht="12.75" customHeight="1" x14ac:dyDescent="0.2">
      <c r="D66" s="165"/>
      <c r="E66" s="47"/>
      <c r="F66" s="47"/>
    </row>
    <row r="67" spans="4:6" s="48" customFormat="1" ht="12.75" customHeight="1" x14ac:dyDescent="0.2">
      <c r="D67" s="165"/>
      <c r="E67" s="47"/>
      <c r="F67" s="47"/>
    </row>
    <row r="68" spans="4:6" s="48" customFormat="1" ht="12.75" customHeight="1" x14ac:dyDescent="0.2">
      <c r="D68" s="165"/>
      <c r="E68" s="47"/>
      <c r="F68" s="47"/>
    </row>
    <row r="69" spans="4:6" s="48" customFormat="1" ht="12.75" customHeight="1" x14ac:dyDescent="0.2">
      <c r="D69" s="165"/>
      <c r="E69" s="47"/>
      <c r="F69" s="47"/>
    </row>
    <row r="70" spans="4:6" s="48" customFormat="1" ht="12.75" customHeight="1" x14ac:dyDescent="0.2">
      <c r="D70" s="165"/>
      <c r="E70" s="47"/>
      <c r="F70" s="47"/>
    </row>
    <row r="71" spans="4:6" s="48" customFormat="1" ht="12.75" customHeight="1" x14ac:dyDescent="0.2">
      <c r="D71" s="165"/>
      <c r="E71" s="47"/>
      <c r="F71" s="47"/>
    </row>
    <row r="72" spans="4:6" s="48" customFormat="1" ht="12.75" customHeight="1" x14ac:dyDescent="0.2">
      <c r="D72" s="165"/>
      <c r="E72" s="47"/>
      <c r="F72" s="47"/>
    </row>
    <row r="73" spans="4:6" s="48" customFormat="1" ht="12.75" customHeight="1" x14ac:dyDescent="0.2">
      <c r="D73" s="165"/>
      <c r="E73" s="47"/>
      <c r="F73" s="47"/>
    </row>
    <row r="74" spans="4:6" s="48" customFormat="1" ht="12.75" customHeight="1" x14ac:dyDescent="0.2">
      <c r="D74" s="165"/>
      <c r="E74" s="47"/>
      <c r="F74" s="47"/>
    </row>
    <row r="75" spans="4:6" s="48" customFormat="1" ht="12.75" customHeight="1" x14ac:dyDescent="0.2">
      <c r="D75" s="165"/>
      <c r="E75" s="47"/>
      <c r="F75" s="47"/>
    </row>
    <row r="76" spans="4:6" s="48" customFormat="1" ht="12.75" customHeight="1" x14ac:dyDescent="0.2">
      <c r="D76" s="165"/>
      <c r="E76" s="47"/>
      <c r="F76" s="47"/>
    </row>
    <row r="77" spans="4:6" s="48" customFormat="1" ht="12.75" customHeight="1" x14ac:dyDescent="0.2">
      <c r="D77" s="165"/>
      <c r="E77" s="47"/>
      <c r="F77" s="47"/>
    </row>
    <row r="78" spans="4:6" s="48" customFormat="1" ht="12.75" customHeight="1" x14ac:dyDescent="0.2">
      <c r="D78" s="165"/>
      <c r="E78" s="47"/>
      <c r="F78" s="47"/>
    </row>
    <row r="79" spans="4:6" s="48" customFormat="1" ht="12.75" customHeight="1" x14ac:dyDescent="0.2">
      <c r="D79" s="165"/>
      <c r="E79" s="47"/>
      <c r="F79" s="47"/>
    </row>
    <row r="80" spans="4:6" s="48" customFormat="1" ht="12.75" customHeight="1" x14ac:dyDescent="0.2">
      <c r="D80" s="165"/>
      <c r="E80" s="47"/>
      <c r="F80" s="47"/>
    </row>
    <row r="81" spans="4:6" s="48" customFormat="1" ht="12.75" customHeight="1" x14ac:dyDescent="0.2">
      <c r="D81" s="165"/>
      <c r="E81" s="47"/>
      <c r="F81" s="47"/>
    </row>
    <row r="82" spans="4:6" s="48" customFormat="1" ht="12.75" customHeight="1" x14ac:dyDescent="0.2">
      <c r="D82" s="165"/>
      <c r="E82" s="47"/>
      <c r="F82" s="47"/>
    </row>
    <row r="83" spans="4:6" s="48" customFormat="1" ht="12.75" customHeight="1" x14ac:dyDescent="0.2">
      <c r="D83" s="165"/>
      <c r="E83" s="47"/>
      <c r="F83" s="47"/>
    </row>
    <row r="84" spans="4:6" s="48" customFormat="1" ht="12.75" customHeight="1" x14ac:dyDescent="0.2">
      <c r="D84" s="165"/>
      <c r="E84" s="47"/>
      <c r="F84" s="47"/>
    </row>
    <row r="85" spans="4:6" s="48" customFormat="1" ht="12.75" customHeight="1" x14ac:dyDescent="0.2">
      <c r="D85" s="165"/>
      <c r="E85" s="47"/>
      <c r="F85" s="47"/>
    </row>
    <row r="86" spans="4:6" s="48" customFormat="1" ht="12.75" customHeight="1" x14ac:dyDescent="0.2">
      <c r="D86" s="165"/>
      <c r="E86" s="47"/>
      <c r="F86" s="47"/>
    </row>
    <row r="87" spans="4:6" s="48" customFormat="1" ht="12.75" customHeight="1" x14ac:dyDescent="0.2">
      <c r="D87" s="165"/>
      <c r="E87" s="47"/>
      <c r="F87" s="47"/>
    </row>
    <row r="88" spans="4:6" s="48" customFormat="1" ht="12.75" customHeight="1" x14ac:dyDescent="0.2">
      <c r="D88" s="165"/>
      <c r="E88" s="47"/>
      <c r="F88" s="47"/>
    </row>
    <row r="89" spans="4:6" s="48" customFormat="1" ht="12.75" customHeight="1" x14ac:dyDescent="0.2">
      <c r="D89" s="165"/>
      <c r="E89" s="47"/>
      <c r="F89" s="47"/>
    </row>
    <row r="90" spans="4:6" s="48" customFormat="1" ht="12.75" customHeight="1" x14ac:dyDescent="0.2">
      <c r="D90" s="165"/>
      <c r="E90" s="47"/>
      <c r="F90" s="47"/>
    </row>
    <row r="91" spans="4:6" s="48" customFormat="1" ht="12.75" customHeight="1" x14ac:dyDescent="0.2">
      <c r="D91" s="165"/>
      <c r="E91" s="47"/>
      <c r="F91" s="47"/>
    </row>
    <row r="92" spans="4:6" s="48" customFormat="1" ht="12.75" customHeight="1" x14ac:dyDescent="0.2">
      <c r="D92" s="165"/>
      <c r="E92" s="47"/>
      <c r="F92" s="47"/>
    </row>
    <row r="93" spans="4:6" s="48" customFormat="1" ht="12.75" customHeight="1" x14ac:dyDescent="0.2">
      <c r="D93" s="165"/>
      <c r="E93" s="47"/>
      <c r="F93" s="47"/>
    </row>
    <row r="94" spans="4:6" s="48" customFormat="1" ht="12.75" customHeight="1" x14ac:dyDescent="0.2">
      <c r="D94" s="165"/>
      <c r="E94" s="47"/>
      <c r="F94" s="47"/>
    </row>
    <row r="95" spans="4:6" s="48" customFormat="1" ht="12.75" customHeight="1" x14ac:dyDescent="0.2">
      <c r="D95" s="165"/>
      <c r="E95" s="47"/>
      <c r="F95" s="47"/>
    </row>
    <row r="96" spans="4:6" s="48" customFormat="1" ht="12.75" customHeight="1" x14ac:dyDescent="0.2">
      <c r="D96" s="165"/>
      <c r="E96" s="47"/>
      <c r="F96" s="47"/>
    </row>
    <row r="97" spans="4:6" s="48" customFormat="1" ht="12.75" customHeight="1" x14ac:dyDescent="0.2">
      <c r="D97" s="165"/>
      <c r="E97" s="47"/>
      <c r="F97" s="47"/>
    </row>
    <row r="98" spans="4:6" s="48" customFormat="1" ht="12.75" customHeight="1" x14ac:dyDescent="0.2">
      <c r="D98" s="165"/>
      <c r="E98" s="47"/>
      <c r="F98" s="47"/>
    </row>
    <row r="99" spans="4:6" s="48" customFormat="1" ht="12.75" customHeight="1" x14ac:dyDescent="0.2">
      <c r="D99" s="165"/>
      <c r="E99" s="47"/>
      <c r="F99" s="47"/>
    </row>
    <row r="100" spans="4:6" s="48" customFormat="1" ht="12.75" customHeight="1" x14ac:dyDescent="0.2">
      <c r="D100" s="165"/>
      <c r="E100" s="47"/>
      <c r="F100" s="47"/>
    </row>
    <row r="101" spans="4:6" s="48" customFormat="1" ht="12.75" customHeight="1" x14ac:dyDescent="0.2">
      <c r="D101" s="165"/>
      <c r="E101" s="47"/>
      <c r="F101" s="47"/>
    </row>
    <row r="102" spans="4:6" s="48" customFormat="1" ht="12.75" customHeight="1" x14ac:dyDescent="0.2">
      <c r="D102" s="165"/>
      <c r="E102" s="47"/>
      <c r="F102" s="47"/>
    </row>
    <row r="103" spans="4:6" s="48" customFormat="1" ht="12.75" customHeight="1" x14ac:dyDescent="0.2">
      <c r="D103" s="165"/>
      <c r="E103" s="47"/>
      <c r="F103" s="47"/>
    </row>
    <row r="104" spans="4:6" s="48" customFormat="1" ht="12.75" customHeight="1" x14ac:dyDescent="0.2">
      <c r="D104" s="165"/>
      <c r="E104" s="47"/>
      <c r="F104" s="47"/>
    </row>
    <row r="105" spans="4:6" s="48" customFormat="1" ht="12.75" customHeight="1" x14ac:dyDescent="0.2">
      <c r="D105" s="165"/>
      <c r="E105" s="47"/>
      <c r="F105" s="47"/>
    </row>
    <row r="106" spans="4:6" s="48" customFormat="1" ht="12.75" customHeight="1" x14ac:dyDescent="0.2">
      <c r="D106" s="165"/>
      <c r="E106" s="47"/>
      <c r="F106" s="47"/>
    </row>
    <row r="107" spans="4:6" s="48" customFormat="1" ht="12.75" customHeight="1" x14ac:dyDescent="0.2">
      <c r="D107" s="165"/>
      <c r="E107" s="47"/>
      <c r="F107" s="47"/>
    </row>
    <row r="108" spans="4:6" s="48" customFormat="1" ht="12.75" customHeight="1" x14ac:dyDescent="0.2">
      <c r="D108" s="165"/>
      <c r="E108" s="47"/>
      <c r="F108" s="47"/>
    </row>
    <row r="109" spans="4:6" s="48" customFormat="1" ht="12.75" customHeight="1" x14ac:dyDescent="0.2">
      <c r="D109" s="165"/>
      <c r="E109" s="47"/>
      <c r="F109" s="47"/>
    </row>
    <row r="110" spans="4:6" s="48" customFormat="1" ht="12.75" customHeight="1" x14ac:dyDescent="0.2">
      <c r="D110" s="165"/>
      <c r="E110" s="47"/>
      <c r="F110" s="47"/>
    </row>
    <row r="111" spans="4:6" s="48" customFormat="1" ht="12.75" customHeight="1" x14ac:dyDescent="0.2">
      <c r="D111" s="165"/>
      <c r="E111" s="47"/>
      <c r="F111" s="47"/>
    </row>
    <row r="112" spans="4:6"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4:6" s="48" customFormat="1" ht="12.75" customHeight="1" x14ac:dyDescent="0.2">
      <c r="D177" s="165"/>
      <c r="E177" s="47"/>
      <c r="F177" s="47"/>
    </row>
    <row r="178" spans="4:6" s="48" customFormat="1" ht="12.75" customHeight="1" x14ac:dyDescent="0.2">
      <c r="D178" s="165"/>
      <c r="E178" s="47"/>
      <c r="F178" s="47"/>
    </row>
    <row r="179" spans="4:6" s="48" customFormat="1" ht="12.75" customHeight="1" x14ac:dyDescent="0.2">
      <c r="D179" s="165"/>
      <c r="E179" s="47"/>
      <c r="F179" s="47"/>
    </row>
    <row r="180" spans="4:6" s="48" customFormat="1" ht="12.75" customHeight="1" x14ac:dyDescent="0.2">
      <c r="D180" s="165"/>
      <c r="E180" s="47"/>
      <c r="F180" s="47"/>
    </row>
    <row r="181" spans="4:6" s="48" customFormat="1" ht="12.75" customHeight="1" x14ac:dyDescent="0.2">
      <c r="D181" s="165"/>
      <c r="E181" s="47"/>
      <c r="F181" s="47"/>
    </row>
    <row r="182" spans="4:6" s="48" customFormat="1" ht="12.75" customHeight="1" x14ac:dyDescent="0.2">
      <c r="D182" s="165"/>
      <c r="E182" s="47"/>
      <c r="F182" s="47"/>
    </row>
    <row r="183" spans="4:6" s="48" customFormat="1" ht="12.75" customHeight="1" x14ac:dyDescent="0.2">
      <c r="D183" s="165"/>
      <c r="E183" s="47"/>
      <c r="F183" s="47"/>
    </row>
    <row r="184" spans="4:6" s="48" customFormat="1" ht="12.75" customHeight="1" x14ac:dyDescent="0.2">
      <c r="D184" s="165"/>
      <c r="E184" s="47"/>
      <c r="F184" s="47"/>
    </row>
    <row r="185" spans="4:6" s="48" customFormat="1" ht="12.75" customHeight="1" x14ac:dyDescent="0.2">
      <c r="D185" s="165"/>
      <c r="E185" s="47"/>
      <c r="F185" s="47"/>
    </row>
    <row r="186" spans="4:6" s="48" customFormat="1" ht="12.75" customHeight="1" x14ac:dyDescent="0.2">
      <c r="D186" s="165"/>
      <c r="E186" s="47"/>
      <c r="F186" s="47"/>
    </row>
    <row r="187" spans="4:6" s="48" customFormat="1" ht="12.75" customHeight="1" x14ac:dyDescent="0.2">
      <c r="D187" s="165"/>
      <c r="E187" s="47"/>
      <c r="F187" s="47"/>
    </row>
    <row r="188" spans="4:6" s="48" customFormat="1" ht="12.75" customHeight="1" x14ac:dyDescent="0.2">
      <c r="D188" s="165"/>
      <c r="E188" s="47"/>
      <c r="F188" s="47"/>
    </row>
    <row r="189" spans="4:6" s="48" customFormat="1" ht="12.75" customHeight="1" x14ac:dyDescent="0.2">
      <c r="D189" s="165"/>
      <c r="E189" s="47"/>
      <c r="F189" s="47"/>
    </row>
    <row r="190" spans="4:6" s="48" customFormat="1" ht="12.75" customHeight="1" x14ac:dyDescent="0.2">
      <c r="D190" s="165"/>
      <c r="E190" s="47"/>
      <c r="F190" s="47"/>
    </row>
    <row r="191" spans="4:6" s="48" customFormat="1" ht="12.75" customHeight="1" x14ac:dyDescent="0.2">
      <c r="D191" s="165"/>
      <c r="E191" s="47"/>
      <c r="F191" s="47"/>
    </row>
    <row r="192" spans="4:6" s="48" customFormat="1" ht="12.75" customHeight="1" x14ac:dyDescent="0.2">
      <c r="D192" s="165"/>
      <c r="E192" s="47"/>
      <c r="F192" s="47"/>
    </row>
    <row r="193" spans="1:6" s="48" customFormat="1" ht="12.75" customHeight="1" x14ac:dyDescent="0.2">
      <c r="D193" s="165"/>
      <c r="E193" s="47"/>
      <c r="F193" s="47"/>
    </row>
    <row r="194" spans="1:6" s="48" customFormat="1" ht="12.75" customHeight="1" x14ac:dyDescent="0.2">
      <c r="D194" s="165"/>
      <c r="E194" s="47"/>
      <c r="F194" s="47"/>
    </row>
    <row r="195" spans="1:6" s="48" customFormat="1" ht="12.75" customHeight="1" x14ac:dyDescent="0.2">
      <c r="D195" s="165"/>
      <c r="E195" s="47"/>
      <c r="F195" s="47"/>
    </row>
    <row r="196" spans="1:6" s="48" customFormat="1" ht="12.75" customHeight="1" x14ac:dyDescent="0.2">
      <c r="D196" s="165"/>
      <c r="E196" s="47"/>
      <c r="F196" s="47"/>
    </row>
    <row r="197" spans="1:6" s="48" customFormat="1" ht="12.75" customHeight="1" x14ac:dyDescent="0.2">
      <c r="D197" s="165"/>
      <c r="E197" s="47"/>
      <c r="F197" s="47"/>
    </row>
    <row r="198" spans="1:6" s="48" customFormat="1" ht="12.75" customHeight="1" x14ac:dyDescent="0.2">
      <c r="D198" s="165"/>
      <c r="E198" s="47"/>
      <c r="F198" s="47"/>
    </row>
    <row r="199" spans="1:6" s="48" customFormat="1" ht="12.75" customHeight="1" x14ac:dyDescent="0.2">
      <c r="D199" s="165"/>
      <c r="E199" s="47"/>
      <c r="F199" s="47"/>
    </row>
    <row r="200" spans="1:6" s="48" customFormat="1" ht="12.75" customHeight="1" x14ac:dyDescent="0.2">
      <c r="D200" s="165"/>
      <c r="E200" s="47"/>
      <c r="F200" s="47"/>
    </row>
    <row r="201" spans="1:6" x14ac:dyDescent="0.2">
      <c r="B201" s="86"/>
    </row>
    <row r="202" spans="1:6" x14ac:dyDescent="0.2">
      <c r="B202" s="86"/>
    </row>
    <row r="203" spans="1:6" x14ac:dyDescent="0.2">
      <c r="A203" s="48"/>
      <c r="B203" s="48"/>
      <c r="C203" s="48"/>
      <c r="D203" s="165"/>
      <c r="E203" s="47"/>
      <c r="F203" s="47"/>
    </row>
    <row r="204" spans="1:6" x14ac:dyDescent="0.2">
      <c r="A204" s="48"/>
      <c r="B204" s="48"/>
      <c r="C204" s="48"/>
      <c r="D204" s="165"/>
      <c r="E204" s="47"/>
      <c r="F204" s="47"/>
    </row>
    <row r="205" spans="1:6" x14ac:dyDescent="0.2">
      <c r="A205" s="48"/>
      <c r="B205" s="48"/>
      <c r="C205" s="48"/>
      <c r="D205" s="165"/>
      <c r="E205" s="47"/>
      <c r="F205" s="47"/>
    </row>
    <row r="206" spans="1:6" x14ac:dyDescent="0.2">
      <c r="A206" s="48"/>
      <c r="B206" s="48"/>
      <c r="C206" s="48"/>
      <c r="D206" s="165"/>
      <c r="E206" s="47"/>
      <c r="F206" s="47"/>
    </row>
    <row r="207" spans="1:6" x14ac:dyDescent="0.2">
      <c r="A207" s="48"/>
      <c r="B207" s="48"/>
      <c r="C207" s="48"/>
      <c r="D207" s="165"/>
      <c r="E207" s="47"/>
      <c r="F207" s="47"/>
    </row>
    <row r="208" spans="1:6" x14ac:dyDescent="0.2">
      <c r="A208" s="48"/>
      <c r="B208" s="48"/>
      <c r="C208" s="48"/>
      <c r="D208" s="165"/>
      <c r="E208" s="47"/>
      <c r="F208" s="47"/>
    </row>
    <row r="209" spans="1:8" x14ac:dyDescent="0.2">
      <c r="B209" s="86"/>
    </row>
    <row r="210" spans="1:8" x14ac:dyDescent="0.2">
      <c r="B210" s="86"/>
    </row>
    <row r="211" spans="1:8" x14ac:dyDescent="0.2">
      <c r="B211" s="86"/>
    </row>
    <row r="212" spans="1:8" x14ac:dyDescent="0.2">
      <c r="B212" s="86"/>
    </row>
    <row r="213" spans="1:8" ht="14.25" customHeight="1" x14ac:dyDescent="0.2">
      <c r="B213" s="86"/>
    </row>
    <row r="214" spans="1:8" x14ac:dyDescent="0.2">
      <c r="B214" s="86"/>
    </row>
    <row r="215" spans="1:8" x14ac:dyDescent="0.2">
      <c r="B215" s="86"/>
    </row>
    <row r="216" spans="1:8" x14ac:dyDescent="0.2">
      <c r="B216" s="86"/>
    </row>
    <row r="217" spans="1:8" x14ac:dyDescent="0.2">
      <c r="B217" s="86"/>
    </row>
    <row r="218" spans="1:8" s="87" customFormat="1" x14ac:dyDescent="0.2">
      <c r="A218" s="85"/>
      <c r="B218" s="86"/>
      <c r="D218" s="166"/>
      <c r="E218" s="79"/>
      <c r="F218" s="79"/>
      <c r="G218" s="58"/>
      <c r="H218" s="58"/>
    </row>
    <row r="219" spans="1:8" s="87" customFormat="1" x14ac:dyDescent="0.2">
      <c r="A219" s="85"/>
      <c r="B219" s="86"/>
      <c r="D219" s="166"/>
      <c r="E219" s="79"/>
      <c r="F219" s="79"/>
      <c r="G219" s="58"/>
      <c r="H219" s="58"/>
    </row>
    <row r="220" spans="1:8" s="87" customFormat="1" x14ac:dyDescent="0.2">
      <c r="A220" s="85"/>
      <c r="B220" s="86"/>
      <c r="D220" s="166"/>
      <c r="E220" s="79"/>
      <c r="F220" s="79"/>
      <c r="G220" s="58"/>
      <c r="H220" s="58"/>
    </row>
    <row r="221" spans="1:8" s="87" customFormat="1" x14ac:dyDescent="0.2">
      <c r="A221" s="85"/>
      <c r="B221" s="86"/>
      <c r="D221" s="166"/>
      <c r="E221" s="79"/>
      <c r="F221" s="79"/>
      <c r="G221" s="58"/>
      <c r="H221" s="58"/>
    </row>
    <row r="222" spans="1:8" s="87" customFormat="1" x14ac:dyDescent="0.2">
      <c r="A222" s="85"/>
      <c r="B222" s="86"/>
      <c r="D222" s="166"/>
      <c r="E222" s="79"/>
      <c r="F222" s="79"/>
      <c r="G222" s="58"/>
      <c r="H222" s="58"/>
    </row>
    <row r="223" spans="1:8" s="87" customFormat="1" x14ac:dyDescent="0.2">
      <c r="A223" s="85"/>
      <c r="B223" s="86"/>
      <c r="D223" s="166"/>
      <c r="E223" s="79"/>
      <c r="F223" s="79"/>
      <c r="G223" s="58"/>
      <c r="H223" s="58"/>
    </row>
    <row r="224" spans="1:8" s="87" customFormat="1" x14ac:dyDescent="0.2">
      <c r="A224" s="85"/>
      <c r="B224" s="86"/>
      <c r="D224" s="166"/>
      <c r="E224" s="79"/>
      <c r="F224" s="79"/>
      <c r="G224" s="58"/>
      <c r="H224" s="58"/>
    </row>
    <row r="225" spans="1:8" s="87" customFormat="1" x14ac:dyDescent="0.2">
      <c r="A225" s="85"/>
      <c r="B225" s="86"/>
      <c r="D225" s="166"/>
      <c r="E225" s="79"/>
      <c r="F225" s="79"/>
      <c r="G225" s="58"/>
      <c r="H225" s="58"/>
    </row>
    <row r="226" spans="1:8" s="87" customFormat="1" x14ac:dyDescent="0.2">
      <c r="A226" s="85"/>
      <c r="B226" s="86"/>
      <c r="D226" s="166"/>
      <c r="E226" s="79"/>
      <c r="F226" s="79"/>
      <c r="G226" s="58"/>
      <c r="H226" s="58"/>
    </row>
    <row r="227" spans="1:8" s="87" customFormat="1" x14ac:dyDescent="0.2">
      <c r="A227" s="85"/>
      <c r="B227" s="86"/>
      <c r="D227" s="166"/>
      <c r="E227" s="79"/>
      <c r="F227" s="79"/>
      <c r="G227" s="58"/>
      <c r="H227" s="58"/>
    </row>
    <row r="228" spans="1:8" s="87" customFormat="1" x14ac:dyDescent="0.2">
      <c r="A228" s="85"/>
      <c r="B228" s="86"/>
      <c r="D228" s="166"/>
      <c r="E228" s="79"/>
      <c r="F228" s="79"/>
      <c r="G228" s="58"/>
      <c r="H228" s="58"/>
    </row>
    <row r="229" spans="1:8" s="87" customFormat="1" x14ac:dyDescent="0.2">
      <c r="A229" s="85"/>
      <c r="B229" s="86"/>
      <c r="D229" s="166"/>
      <c r="E229" s="79"/>
      <c r="F229" s="79"/>
      <c r="G229" s="58"/>
      <c r="H229" s="58"/>
    </row>
    <row r="230" spans="1:8" s="87" customFormat="1" x14ac:dyDescent="0.2">
      <c r="A230" s="85"/>
      <c r="B230" s="86"/>
      <c r="D230" s="166"/>
      <c r="E230" s="79"/>
      <c r="F230" s="79"/>
      <c r="G230" s="58"/>
      <c r="H230" s="58"/>
    </row>
    <row r="231" spans="1:8" s="87" customFormat="1" x14ac:dyDescent="0.2">
      <c r="A231" s="85"/>
      <c r="B231" s="86"/>
      <c r="D231" s="166"/>
      <c r="E231" s="79"/>
      <c r="F231" s="79"/>
      <c r="G231" s="58"/>
      <c r="H231" s="58"/>
    </row>
    <row r="232" spans="1:8" s="87" customFormat="1" x14ac:dyDescent="0.2">
      <c r="A232" s="85"/>
      <c r="B232" s="86"/>
      <c r="D232" s="166"/>
      <c r="E232" s="79"/>
      <c r="F232" s="79"/>
      <c r="G232" s="58"/>
      <c r="H232" s="58"/>
    </row>
    <row r="233" spans="1:8" s="87" customFormat="1" x14ac:dyDescent="0.2">
      <c r="A233" s="85"/>
      <c r="B233" s="86"/>
      <c r="D233" s="166"/>
      <c r="E233" s="79"/>
      <c r="F233" s="79"/>
      <c r="G233" s="58"/>
      <c r="H233" s="58"/>
    </row>
    <row r="234" spans="1:8" s="87" customFormat="1" x14ac:dyDescent="0.2">
      <c r="A234" s="85"/>
      <c r="B234" s="86"/>
      <c r="D234" s="166"/>
      <c r="E234" s="79"/>
      <c r="F234" s="79"/>
      <c r="G234" s="58"/>
      <c r="H234" s="58"/>
    </row>
    <row r="235" spans="1:8" s="87" customFormat="1" x14ac:dyDescent="0.2">
      <c r="A235" s="85"/>
      <c r="B235" s="86"/>
      <c r="D235" s="166"/>
      <c r="E235" s="79"/>
      <c r="F235" s="79"/>
      <c r="G235" s="58"/>
      <c r="H235" s="58"/>
    </row>
    <row r="236" spans="1:8" s="87" customFormat="1" x14ac:dyDescent="0.2">
      <c r="A236" s="85"/>
      <c r="B236" s="86"/>
      <c r="D236" s="166"/>
      <c r="E236" s="79"/>
      <c r="F236" s="79"/>
      <c r="G236" s="58"/>
      <c r="H236" s="58"/>
    </row>
    <row r="237" spans="1:8" s="87" customFormat="1" x14ac:dyDescent="0.2">
      <c r="A237" s="85"/>
      <c r="B237" s="86"/>
      <c r="D237" s="166"/>
      <c r="E237" s="79"/>
      <c r="F237" s="79"/>
      <c r="G237" s="58"/>
      <c r="H237" s="58"/>
    </row>
    <row r="238" spans="1:8" s="87" customFormat="1" x14ac:dyDescent="0.2">
      <c r="A238" s="85"/>
      <c r="B238" s="86"/>
      <c r="D238" s="166"/>
      <c r="E238" s="79"/>
      <c r="F238" s="79"/>
      <c r="G238" s="58"/>
      <c r="H238" s="58"/>
    </row>
    <row r="239" spans="1:8" s="87" customFormat="1" x14ac:dyDescent="0.2">
      <c r="A239" s="85"/>
      <c r="B239" s="86"/>
      <c r="D239" s="166"/>
      <c r="E239" s="79"/>
      <c r="F239" s="79"/>
      <c r="G239" s="58"/>
      <c r="H239" s="58"/>
    </row>
    <row r="240" spans="1:8" s="87" customFormat="1" x14ac:dyDescent="0.2">
      <c r="A240" s="85"/>
      <c r="B240" s="86"/>
      <c r="D240" s="166"/>
      <c r="E240" s="79"/>
      <c r="F240" s="79"/>
      <c r="G240" s="58"/>
      <c r="H240" s="58"/>
    </row>
    <row r="241" spans="1:8" s="87" customFormat="1" x14ac:dyDescent="0.2">
      <c r="A241" s="85"/>
      <c r="B241" s="86"/>
      <c r="D241" s="166"/>
      <c r="E241" s="79"/>
      <c r="F241" s="79"/>
      <c r="G241" s="58"/>
      <c r="H241" s="58"/>
    </row>
    <row r="242" spans="1:8" s="87" customFormat="1" x14ac:dyDescent="0.2">
      <c r="A242" s="85"/>
      <c r="B242" s="86"/>
      <c r="D242" s="166"/>
      <c r="E242" s="79"/>
      <c r="F242" s="79"/>
      <c r="G242" s="58"/>
      <c r="H242" s="58"/>
    </row>
    <row r="243" spans="1:8" s="87" customFormat="1" x14ac:dyDescent="0.2">
      <c r="A243" s="85"/>
      <c r="B243" s="86"/>
      <c r="D243" s="166"/>
      <c r="E243" s="79"/>
      <c r="F243" s="79"/>
      <c r="G243" s="58"/>
      <c r="H243" s="58"/>
    </row>
    <row r="244" spans="1:8" s="87" customFormat="1" x14ac:dyDescent="0.2">
      <c r="A244" s="85"/>
      <c r="B244" s="86"/>
      <c r="D244" s="166"/>
      <c r="E244" s="79"/>
      <c r="F244" s="79"/>
      <c r="G244" s="58"/>
      <c r="H244" s="58"/>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sheetData>
  <sheetProtection algorithmName="SHA-512" hashValue="OCwYTFm2vR/D1clKHPDEcPq76bi44LaEMXUL0jhUAuGGT6QxNoArowx3Ay58FuJ7H+WkA9hgr4dibiWaGiqKkQ==" saltValue="+EvoKHtd6SYfV6mufRLF1g=="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O420"/>
  <sheetViews>
    <sheetView view="pageBreakPreview" topLeftCell="A70" zoomScale="85" zoomScaleNormal="70"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78</v>
      </c>
      <c r="B8" s="148" t="s">
        <v>211</v>
      </c>
      <c r="C8" s="60"/>
      <c r="D8" s="160"/>
      <c r="G8" s="53"/>
    </row>
    <row r="9" spans="1:15" x14ac:dyDescent="0.2">
      <c r="A9" s="54"/>
      <c r="B9" s="55"/>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89.25" x14ac:dyDescent="0.2">
      <c r="A14" s="84"/>
      <c r="B14" s="80" t="s">
        <v>195</v>
      </c>
      <c r="C14" s="68"/>
      <c r="D14" s="163"/>
      <c r="E14" s="69"/>
      <c r="F14" s="69"/>
    </row>
    <row r="15" spans="1:15" x14ac:dyDescent="0.2">
      <c r="A15" s="70"/>
      <c r="B15" s="95"/>
      <c r="C15" s="68"/>
      <c r="D15" s="163"/>
      <c r="E15" s="69"/>
      <c r="F15" s="69"/>
    </row>
    <row r="16" spans="1:15" x14ac:dyDescent="0.2">
      <c r="A16" s="72"/>
      <c r="B16" s="73"/>
      <c r="C16" s="68"/>
      <c r="D16" s="163"/>
      <c r="E16" s="69"/>
      <c r="F16" s="69"/>
    </row>
    <row r="17" spans="1:8" ht="38.25" x14ac:dyDescent="0.2">
      <c r="A17" s="72" t="s">
        <v>25</v>
      </c>
      <c r="B17" s="150" t="s">
        <v>169</v>
      </c>
      <c r="C17" s="68" t="s">
        <v>7</v>
      </c>
      <c r="D17" s="163">
        <v>674</v>
      </c>
      <c r="E17" s="90"/>
      <c r="F17" s="69">
        <f>ROUND(E17*D17,2)</f>
        <v>0</v>
      </c>
    </row>
    <row r="18" spans="1:8" x14ac:dyDescent="0.2">
      <c r="A18" s="72"/>
      <c r="B18" s="73"/>
      <c r="C18" s="68"/>
      <c r="D18" s="163"/>
      <c r="E18" s="69"/>
      <c r="F18" s="69"/>
    </row>
    <row r="19" spans="1:8" ht="51" x14ac:dyDescent="0.2">
      <c r="A19" s="72" t="s">
        <v>160</v>
      </c>
      <c r="B19" s="80" t="s">
        <v>492</v>
      </c>
      <c r="C19" s="68" t="s">
        <v>2</v>
      </c>
      <c r="D19" s="163">
        <v>1186</v>
      </c>
      <c r="E19" s="90"/>
      <c r="F19" s="69">
        <f>ROUND(E19*D19,2)</f>
        <v>0</v>
      </c>
      <c r="H19" s="58" t="s">
        <v>155</v>
      </c>
    </row>
    <row r="20" spans="1:8" x14ac:dyDescent="0.2">
      <c r="A20" s="72"/>
      <c r="B20" s="73"/>
      <c r="C20" s="68"/>
      <c r="D20" s="163"/>
      <c r="E20" s="69"/>
      <c r="F20" s="69"/>
    </row>
    <row r="21" spans="1:8" ht="38.25" x14ac:dyDescent="0.2">
      <c r="A21" s="72" t="s">
        <v>58</v>
      </c>
      <c r="B21" s="149" t="s">
        <v>268</v>
      </c>
      <c r="C21" s="68" t="s">
        <v>10</v>
      </c>
      <c r="D21" s="163">
        <v>533</v>
      </c>
      <c r="E21" s="90"/>
      <c r="F21" s="69">
        <f>ROUND(E21*D21,2)</f>
        <v>0</v>
      </c>
    </row>
    <row r="22" spans="1:8" x14ac:dyDescent="0.2">
      <c r="A22" s="72"/>
      <c r="B22" s="73"/>
      <c r="C22" s="68"/>
      <c r="D22" s="163"/>
      <c r="E22" s="69"/>
      <c r="F22" s="69"/>
    </row>
    <row r="23" spans="1:8" ht="63.75" x14ac:dyDescent="0.2">
      <c r="A23" s="72" t="s">
        <v>78</v>
      </c>
      <c r="B23" s="150" t="s">
        <v>306</v>
      </c>
      <c r="C23" s="68" t="s">
        <v>2</v>
      </c>
      <c r="D23" s="163">
        <v>80</v>
      </c>
      <c r="E23" s="90"/>
      <c r="F23" s="69">
        <f>ROUND(E23*D23,2)</f>
        <v>0</v>
      </c>
    </row>
    <row r="24" spans="1:8" x14ac:dyDescent="0.2">
      <c r="A24" s="72"/>
      <c r="B24" s="150"/>
      <c r="C24" s="68"/>
      <c r="D24" s="163"/>
      <c r="E24" s="69"/>
      <c r="F24" s="69"/>
    </row>
    <row r="25" spans="1:8" ht="51" x14ac:dyDescent="0.2">
      <c r="A25" s="72" t="s">
        <v>90</v>
      </c>
      <c r="B25" s="352" t="s">
        <v>307</v>
      </c>
      <c r="C25" s="68" t="s">
        <v>2</v>
      </c>
      <c r="D25" s="163">
        <v>293</v>
      </c>
      <c r="E25" s="90"/>
      <c r="F25" s="69">
        <f>ROUND(E25*D25,2)</f>
        <v>0</v>
      </c>
    </row>
    <row r="26" spans="1:8" x14ac:dyDescent="0.2">
      <c r="A26" s="72"/>
      <c r="B26" s="352"/>
      <c r="C26" s="68"/>
      <c r="D26" s="163"/>
      <c r="E26" s="69"/>
      <c r="F26" s="69"/>
    </row>
    <row r="27" spans="1:8" ht="38.25" x14ac:dyDescent="0.2">
      <c r="A27" s="72" t="s">
        <v>103</v>
      </c>
      <c r="B27" s="352" t="s">
        <v>168</v>
      </c>
      <c r="C27" s="68" t="s">
        <v>2</v>
      </c>
      <c r="D27" s="163">
        <f>+D19-D29</f>
        <v>741</v>
      </c>
      <c r="E27" s="90"/>
      <c r="F27" s="69">
        <f>ROUND(E27*D27,2)</f>
        <v>0</v>
      </c>
    </row>
    <row r="28" spans="1:8" x14ac:dyDescent="0.2">
      <c r="A28" s="72"/>
      <c r="B28" s="353"/>
      <c r="C28" s="68"/>
      <c r="D28" s="163"/>
      <c r="E28" s="69"/>
      <c r="F28" s="69"/>
    </row>
    <row r="29" spans="1:8" ht="38.25" x14ac:dyDescent="0.2">
      <c r="A29" s="72" t="s">
        <v>116</v>
      </c>
      <c r="B29" s="352" t="s">
        <v>322</v>
      </c>
      <c r="C29" s="68" t="s">
        <v>2</v>
      </c>
      <c r="D29" s="163">
        <v>445</v>
      </c>
      <c r="E29" s="90"/>
      <c r="F29" s="69">
        <f>ROUND(E29*D29,2)</f>
        <v>0</v>
      </c>
    </row>
    <row r="30" spans="1:8" x14ac:dyDescent="0.2">
      <c r="A30" s="72"/>
      <c r="B30" s="150"/>
      <c r="C30" s="68"/>
      <c r="D30" s="163"/>
      <c r="E30" s="69"/>
      <c r="F30" s="69"/>
    </row>
    <row r="31" spans="1:8" ht="51" x14ac:dyDescent="0.2">
      <c r="A31" s="72" t="s">
        <v>121</v>
      </c>
      <c r="B31" s="352" t="s">
        <v>208</v>
      </c>
      <c r="C31" s="68" t="s">
        <v>2</v>
      </c>
      <c r="D31" s="163">
        <v>267</v>
      </c>
      <c r="E31" s="90"/>
      <c r="F31" s="69">
        <f>ROUND(E31*D31,2)</f>
        <v>0</v>
      </c>
    </row>
    <row r="32" spans="1:8" x14ac:dyDescent="0.2">
      <c r="A32" s="72"/>
      <c r="B32" s="352"/>
      <c r="C32" s="68"/>
      <c r="D32" s="163"/>
      <c r="E32" s="69"/>
      <c r="F32" s="69"/>
    </row>
    <row r="33" spans="1:6" ht="51" x14ac:dyDescent="0.2">
      <c r="A33" s="72" t="s">
        <v>134</v>
      </c>
      <c r="B33" s="352" t="s">
        <v>194</v>
      </c>
      <c r="C33" s="68" t="s">
        <v>2</v>
      </c>
      <c r="D33" s="163">
        <v>9</v>
      </c>
      <c r="E33" s="90"/>
      <c r="F33" s="69">
        <f>ROUND(E33*D33,2)</f>
        <v>0</v>
      </c>
    </row>
    <row r="34" spans="1:6" x14ac:dyDescent="0.2">
      <c r="A34" s="72"/>
      <c r="B34" s="73"/>
      <c r="C34" s="68"/>
      <c r="D34" s="163"/>
      <c r="E34" s="69"/>
      <c r="F34" s="69"/>
    </row>
    <row r="35" spans="1:6" ht="63.75" x14ac:dyDescent="0.2">
      <c r="A35" s="72" t="s">
        <v>144</v>
      </c>
      <c r="B35" s="352" t="s">
        <v>225</v>
      </c>
      <c r="C35" s="68"/>
      <c r="D35" s="163"/>
      <c r="E35" s="69"/>
      <c r="F35" s="69"/>
    </row>
    <row r="36" spans="1:6" x14ac:dyDescent="0.2">
      <c r="A36" s="152" t="s">
        <v>170</v>
      </c>
      <c r="B36" s="352" t="s">
        <v>493</v>
      </c>
      <c r="C36" s="68" t="s">
        <v>7</v>
      </c>
      <c r="D36" s="163">
        <v>108</v>
      </c>
      <c r="E36" s="90"/>
      <c r="F36" s="69">
        <f t="shared" ref="F36:F40" si="0">ROUND(E36*D36,2)</f>
        <v>0</v>
      </c>
    </row>
    <row r="37" spans="1:6" x14ac:dyDescent="0.2">
      <c r="A37" s="152" t="s">
        <v>171</v>
      </c>
      <c r="B37" s="354" t="s">
        <v>196</v>
      </c>
      <c r="C37" s="68" t="s">
        <v>7</v>
      </c>
      <c r="D37" s="163">
        <v>59</v>
      </c>
      <c r="E37" s="90"/>
      <c r="F37" s="69">
        <f t="shared" si="0"/>
        <v>0</v>
      </c>
    </row>
    <row r="38" spans="1:6" x14ac:dyDescent="0.2">
      <c r="A38" s="152" t="s">
        <v>172</v>
      </c>
      <c r="B38" s="354" t="s">
        <v>180</v>
      </c>
      <c r="C38" s="68" t="s">
        <v>7</v>
      </c>
      <c r="D38" s="163">
        <v>311</v>
      </c>
      <c r="E38" s="90"/>
      <c r="F38" s="69">
        <f t="shared" si="0"/>
        <v>0</v>
      </c>
    </row>
    <row r="39" spans="1:6" x14ac:dyDescent="0.2">
      <c r="A39" s="152" t="s">
        <v>236</v>
      </c>
      <c r="B39" s="352" t="s">
        <v>197</v>
      </c>
      <c r="C39" s="68" t="s">
        <v>7</v>
      </c>
      <c r="D39" s="163">
        <v>129</v>
      </c>
      <c r="E39" s="90"/>
      <c r="F39" s="69">
        <f t="shared" si="0"/>
        <v>0</v>
      </c>
    </row>
    <row r="40" spans="1:6" x14ac:dyDescent="0.2">
      <c r="A40" s="152" t="s">
        <v>249</v>
      </c>
      <c r="B40" s="354" t="s">
        <v>198</v>
      </c>
      <c r="C40" s="68" t="s">
        <v>7</v>
      </c>
      <c r="D40" s="163">
        <v>42</v>
      </c>
      <c r="E40" s="90"/>
      <c r="F40" s="69">
        <f t="shared" si="0"/>
        <v>0</v>
      </c>
    </row>
    <row r="41" spans="1:6" x14ac:dyDescent="0.2">
      <c r="A41" s="152"/>
      <c r="B41" s="354"/>
      <c r="C41" s="68"/>
      <c r="D41" s="163"/>
      <c r="E41" s="69"/>
      <c r="F41" s="69"/>
    </row>
    <row r="42" spans="1:6" x14ac:dyDescent="0.2">
      <c r="A42" s="72"/>
      <c r="B42" s="73"/>
      <c r="C42" s="68"/>
      <c r="D42" s="163"/>
      <c r="E42" s="69"/>
      <c r="F42" s="69"/>
    </row>
    <row r="43" spans="1:6" ht="89.25" x14ac:dyDescent="0.2">
      <c r="A43" s="72" t="s">
        <v>161</v>
      </c>
      <c r="B43" s="352" t="s">
        <v>226</v>
      </c>
      <c r="C43" s="68"/>
      <c r="D43" s="163"/>
      <c r="E43" s="69"/>
      <c r="F43" s="69"/>
    </row>
    <row r="44" spans="1:6" x14ac:dyDescent="0.2">
      <c r="A44" s="152" t="s">
        <v>170</v>
      </c>
      <c r="B44" s="352" t="s">
        <v>186</v>
      </c>
      <c r="C44" s="68" t="s">
        <v>9</v>
      </c>
      <c r="D44" s="163">
        <v>4</v>
      </c>
      <c r="E44" s="90"/>
      <c r="F44" s="69">
        <f t="shared" ref="F44:F50" si="1">ROUND(E44*D44,2)</f>
        <v>0</v>
      </c>
    </row>
    <row r="45" spans="1:6" x14ac:dyDescent="0.2">
      <c r="A45" s="152" t="s">
        <v>171</v>
      </c>
      <c r="B45" s="352" t="s">
        <v>187</v>
      </c>
      <c r="C45" s="68" t="s">
        <v>9</v>
      </c>
      <c r="D45" s="163">
        <v>11</v>
      </c>
      <c r="E45" s="90"/>
      <c r="F45" s="69">
        <f t="shared" si="1"/>
        <v>0</v>
      </c>
    </row>
    <row r="46" spans="1:6" ht="25.5" x14ac:dyDescent="0.2">
      <c r="A46" s="152" t="s">
        <v>172</v>
      </c>
      <c r="B46" s="352" t="s">
        <v>200</v>
      </c>
      <c r="C46" s="68" t="s">
        <v>9</v>
      </c>
      <c r="D46" s="163">
        <v>1</v>
      </c>
      <c r="E46" s="90"/>
      <c r="F46" s="69">
        <f t="shared" si="1"/>
        <v>0</v>
      </c>
    </row>
    <row r="47" spans="1:6" x14ac:dyDescent="0.2">
      <c r="A47" s="152" t="s">
        <v>236</v>
      </c>
      <c r="B47" s="352" t="s">
        <v>199</v>
      </c>
      <c r="C47" s="68" t="s">
        <v>9</v>
      </c>
      <c r="D47" s="163">
        <v>5</v>
      </c>
      <c r="E47" s="90"/>
      <c r="F47" s="69">
        <f t="shared" si="1"/>
        <v>0</v>
      </c>
    </row>
    <row r="48" spans="1:6" x14ac:dyDescent="0.2">
      <c r="A48" s="152" t="s">
        <v>249</v>
      </c>
      <c r="B48" s="352" t="s">
        <v>190</v>
      </c>
      <c r="C48" s="68" t="s">
        <v>9</v>
      </c>
      <c r="D48" s="163">
        <v>3</v>
      </c>
      <c r="E48" s="90"/>
      <c r="F48" s="69">
        <f t="shared" si="1"/>
        <v>0</v>
      </c>
    </row>
    <row r="49" spans="1:6" ht="25.5" x14ac:dyDescent="0.2">
      <c r="A49" s="152" t="s">
        <v>334</v>
      </c>
      <c r="B49" s="352" t="s">
        <v>201</v>
      </c>
      <c r="C49" s="68" t="s">
        <v>9</v>
      </c>
      <c r="D49" s="163">
        <v>1</v>
      </c>
      <c r="E49" s="90"/>
      <c r="F49" s="69">
        <f t="shared" si="1"/>
        <v>0</v>
      </c>
    </row>
    <row r="50" spans="1:6" ht="25.5" x14ac:dyDescent="0.2">
      <c r="A50" s="152" t="s">
        <v>361</v>
      </c>
      <c r="B50" s="352" t="s">
        <v>202</v>
      </c>
      <c r="C50" s="68" t="s">
        <v>203</v>
      </c>
      <c r="D50" s="163">
        <v>1</v>
      </c>
      <c r="E50" s="90"/>
      <c r="F50" s="69">
        <f t="shared" si="1"/>
        <v>0</v>
      </c>
    </row>
    <row r="51" spans="1:6" x14ac:dyDescent="0.2">
      <c r="A51" s="152"/>
      <c r="B51" s="352"/>
      <c r="C51" s="68"/>
      <c r="D51" s="163"/>
      <c r="E51" s="69"/>
      <c r="F51" s="69"/>
    </row>
    <row r="52" spans="1:6" x14ac:dyDescent="0.2">
      <c r="A52" s="72"/>
      <c r="B52" s="354"/>
      <c r="C52" s="68"/>
      <c r="D52" s="163"/>
      <c r="E52" s="69"/>
      <c r="F52" s="69"/>
    </row>
    <row r="53" spans="1:6" ht="51" x14ac:dyDescent="0.2">
      <c r="A53" s="72" t="s">
        <v>173</v>
      </c>
      <c r="B53" s="354" t="s">
        <v>166</v>
      </c>
      <c r="C53" s="68"/>
      <c r="D53" s="163"/>
      <c r="E53" s="69"/>
      <c r="F53" s="69"/>
    </row>
    <row r="54" spans="1:6" x14ac:dyDescent="0.2">
      <c r="A54" s="72"/>
      <c r="B54" s="355" t="s">
        <v>167</v>
      </c>
      <c r="C54" s="68" t="s">
        <v>9</v>
      </c>
      <c r="D54" s="163">
        <v>25</v>
      </c>
      <c r="E54" s="90"/>
      <c r="F54" s="69">
        <f>ROUND(E54*D54,2)</f>
        <v>0</v>
      </c>
    </row>
    <row r="55" spans="1:6" x14ac:dyDescent="0.2">
      <c r="A55" s="72"/>
      <c r="B55" s="355"/>
      <c r="C55" s="68"/>
      <c r="D55" s="163"/>
      <c r="E55" s="69"/>
      <c r="F55" s="69"/>
    </row>
    <row r="56" spans="1:6" ht="51" x14ac:dyDescent="0.2">
      <c r="A56" s="72" t="s">
        <v>174</v>
      </c>
      <c r="B56" s="352" t="s">
        <v>206</v>
      </c>
      <c r="C56" s="68" t="s">
        <v>9</v>
      </c>
      <c r="D56" s="163">
        <v>18</v>
      </c>
      <c r="E56" s="90"/>
      <c r="F56" s="69">
        <f>ROUND(E56*D56,2)</f>
        <v>0</v>
      </c>
    </row>
    <row r="57" spans="1:6" x14ac:dyDescent="0.2">
      <c r="A57" s="72"/>
      <c r="B57" s="354"/>
      <c r="C57" s="68"/>
      <c r="D57" s="163"/>
      <c r="E57" s="69"/>
      <c r="F57" s="69"/>
    </row>
    <row r="58" spans="1:6" ht="51" x14ac:dyDescent="0.2">
      <c r="A58" s="72" t="s">
        <v>175</v>
      </c>
      <c r="B58" s="352" t="s">
        <v>207</v>
      </c>
      <c r="C58" s="68" t="s">
        <v>9</v>
      </c>
      <c r="D58" s="163">
        <v>10</v>
      </c>
      <c r="E58" s="90"/>
      <c r="F58" s="69">
        <f>ROUND(E58*D58,2)</f>
        <v>0</v>
      </c>
    </row>
    <row r="59" spans="1:6" x14ac:dyDescent="0.2">
      <c r="A59" s="72"/>
      <c r="B59" s="354"/>
      <c r="C59" s="68"/>
      <c r="D59" s="163"/>
      <c r="E59" s="69"/>
      <c r="F59" s="69"/>
    </row>
    <row r="60" spans="1:6" ht="51" x14ac:dyDescent="0.2">
      <c r="A60" s="72" t="s">
        <v>176</v>
      </c>
      <c r="B60" s="352" t="s">
        <v>204</v>
      </c>
      <c r="C60" s="68" t="s">
        <v>9</v>
      </c>
      <c r="D60" s="163">
        <v>72</v>
      </c>
      <c r="E60" s="90"/>
      <c r="F60" s="69">
        <f>ROUND(E60*D60,2)</f>
        <v>0</v>
      </c>
    </row>
    <row r="61" spans="1:6" x14ac:dyDescent="0.2">
      <c r="A61" s="72"/>
      <c r="B61" s="352"/>
      <c r="C61" s="68"/>
      <c r="D61" s="163"/>
      <c r="E61" s="69"/>
      <c r="F61" s="69"/>
    </row>
    <row r="62" spans="1:6" ht="25.5" x14ac:dyDescent="0.2">
      <c r="A62" s="72" t="s">
        <v>177</v>
      </c>
      <c r="B62" s="352" t="s">
        <v>205</v>
      </c>
      <c r="C62" s="68" t="s">
        <v>9</v>
      </c>
      <c r="D62" s="163">
        <v>9</v>
      </c>
      <c r="E62" s="90"/>
      <c r="F62" s="69">
        <f>ROUND(E62*D62,2)</f>
        <v>0</v>
      </c>
    </row>
    <row r="63" spans="1:6" x14ac:dyDescent="0.2">
      <c r="A63" s="72"/>
      <c r="B63" s="352"/>
      <c r="C63" s="68"/>
      <c r="D63" s="163"/>
      <c r="E63" s="69"/>
      <c r="F63" s="69"/>
    </row>
    <row r="64" spans="1:6" x14ac:dyDescent="0.2">
      <c r="A64" s="72" t="s">
        <v>178</v>
      </c>
      <c r="B64" s="352" t="s">
        <v>423</v>
      </c>
      <c r="C64" s="68" t="s">
        <v>7</v>
      </c>
      <c r="D64" s="163">
        <f>+D66</f>
        <v>674</v>
      </c>
      <c r="E64" s="90"/>
      <c r="F64" s="69">
        <f>ROUND(E64*D64,2)</f>
        <v>0</v>
      </c>
    </row>
    <row r="65" spans="1:6" x14ac:dyDescent="0.2">
      <c r="A65" s="72"/>
      <c r="B65" s="352"/>
      <c r="C65" s="68"/>
      <c r="D65" s="163"/>
      <c r="E65" s="69"/>
      <c r="F65" s="69"/>
    </row>
    <row r="66" spans="1:6" ht="51" x14ac:dyDescent="0.2">
      <c r="A66" s="72" t="s">
        <v>406</v>
      </c>
      <c r="B66" s="354" t="s">
        <v>184</v>
      </c>
      <c r="C66" s="68" t="s">
        <v>7</v>
      </c>
      <c r="D66" s="163">
        <f>+D17</f>
        <v>674</v>
      </c>
      <c r="E66" s="90"/>
      <c r="F66" s="69">
        <f>ROUND(E66*D66,2)</f>
        <v>0</v>
      </c>
    </row>
    <row r="67" spans="1:6" x14ac:dyDescent="0.2">
      <c r="A67" s="72"/>
      <c r="B67" s="354"/>
      <c r="C67" s="68"/>
      <c r="D67" s="163"/>
      <c r="E67" s="69"/>
      <c r="F67" s="69"/>
    </row>
    <row r="68" spans="1:6" ht="38.25" x14ac:dyDescent="0.2">
      <c r="A68" s="72"/>
      <c r="B68" s="401" t="s">
        <v>427</v>
      </c>
      <c r="C68" s="68"/>
      <c r="D68" s="163"/>
      <c r="E68" s="69"/>
      <c r="F68" s="69"/>
    </row>
    <row r="69" spans="1:6" x14ac:dyDescent="0.2">
      <c r="A69" s="72"/>
      <c r="B69" s="401"/>
      <c r="C69" s="68"/>
      <c r="D69" s="163"/>
      <c r="E69" s="69"/>
      <c r="F69" s="69"/>
    </row>
    <row r="70" spans="1:6" ht="25.5" x14ac:dyDescent="0.2">
      <c r="A70" s="72" t="s">
        <v>407</v>
      </c>
      <c r="B70" s="353" t="s">
        <v>209</v>
      </c>
      <c r="C70" s="68"/>
      <c r="D70" s="163"/>
      <c r="E70" s="69"/>
      <c r="F70" s="69"/>
    </row>
    <row r="71" spans="1:6" ht="51" x14ac:dyDescent="0.2">
      <c r="A71" s="152" t="s">
        <v>170</v>
      </c>
      <c r="B71" s="402" t="s">
        <v>335</v>
      </c>
      <c r="C71" s="68" t="s">
        <v>10</v>
      </c>
      <c r="D71" s="163">
        <v>77</v>
      </c>
      <c r="E71" s="90"/>
      <c r="F71" s="69">
        <f t="shared" ref="F71:F75" si="2">ROUND(E71*D71,2)</f>
        <v>0</v>
      </c>
    </row>
    <row r="72" spans="1:6" x14ac:dyDescent="0.2">
      <c r="A72" s="152" t="s">
        <v>171</v>
      </c>
      <c r="B72" s="402" t="s">
        <v>421</v>
      </c>
      <c r="C72" s="68" t="s">
        <v>10</v>
      </c>
      <c r="D72" s="163">
        <v>77</v>
      </c>
      <c r="E72" s="90"/>
      <c r="F72" s="69">
        <f t="shared" si="2"/>
        <v>0</v>
      </c>
    </row>
    <row r="73" spans="1:6" ht="25.5" x14ac:dyDescent="0.2">
      <c r="A73" s="152" t="s">
        <v>172</v>
      </c>
      <c r="B73" s="403" t="s">
        <v>420</v>
      </c>
      <c r="C73" s="68" t="s">
        <v>2</v>
      </c>
      <c r="D73" s="163">
        <v>20</v>
      </c>
      <c r="E73" s="90"/>
      <c r="F73" s="69">
        <f t="shared" si="2"/>
        <v>0</v>
      </c>
    </row>
    <row r="74" spans="1:6" x14ac:dyDescent="0.2">
      <c r="A74" s="152" t="s">
        <v>236</v>
      </c>
      <c r="B74" s="403" t="s">
        <v>210</v>
      </c>
      <c r="C74" s="68" t="s">
        <v>6</v>
      </c>
      <c r="D74" s="163">
        <v>2000</v>
      </c>
      <c r="E74" s="90"/>
      <c r="F74" s="69">
        <f t="shared" si="2"/>
        <v>0</v>
      </c>
    </row>
    <row r="75" spans="1:6" x14ac:dyDescent="0.2">
      <c r="A75" s="152" t="s">
        <v>249</v>
      </c>
      <c r="B75" s="403" t="s">
        <v>422</v>
      </c>
      <c r="C75" s="68" t="s">
        <v>10</v>
      </c>
      <c r="D75" s="163">
        <v>18</v>
      </c>
      <c r="E75" s="90"/>
      <c r="F75" s="69">
        <f t="shared" si="2"/>
        <v>0</v>
      </c>
    </row>
    <row r="76" spans="1:6" x14ac:dyDescent="0.2">
      <c r="A76" s="72"/>
      <c r="B76" s="353"/>
      <c r="C76" s="68"/>
      <c r="D76" s="163"/>
      <c r="E76" s="69"/>
      <c r="F76" s="69"/>
    </row>
    <row r="77" spans="1:6" x14ac:dyDescent="0.2">
      <c r="A77" s="72"/>
      <c r="B77" s="353"/>
      <c r="C77" s="68"/>
      <c r="D77" s="163"/>
      <c r="E77" s="69"/>
      <c r="F77" s="69"/>
    </row>
    <row r="78" spans="1:6" ht="127.5" x14ac:dyDescent="0.2">
      <c r="A78" s="72" t="s">
        <v>408</v>
      </c>
      <c r="B78" s="404" t="s">
        <v>519</v>
      </c>
      <c r="C78" s="68"/>
      <c r="D78" s="163"/>
      <c r="E78" s="69"/>
      <c r="F78" s="69"/>
    </row>
    <row r="79" spans="1:6" ht="38.25" x14ac:dyDescent="0.2">
      <c r="A79" s="152" t="s">
        <v>170</v>
      </c>
      <c r="B79" s="353" t="s">
        <v>414</v>
      </c>
      <c r="C79" s="68" t="s">
        <v>9</v>
      </c>
      <c r="D79" s="163">
        <v>1</v>
      </c>
      <c r="E79" s="90"/>
      <c r="F79" s="69">
        <f>ROUND(E79*D79,2)</f>
        <v>0</v>
      </c>
    </row>
    <row r="80" spans="1:6" ht="38.25" x14ac:dyDescent="0.2">
      <c r="A80" s="152" t="s">
        <v>171</v>
      </c>
      <c r="B80" s="353" t="s">
        <v>415</v>
      </c>
      <c r="C80" s="68" t="s">
        <v>9</v>
      </c>
      <c r="D80" s="163">
        <v>1</v>
      </c>
      <c r="E80" s="90"/>
      <c r="F80" s="69">
        <f>ROUND(E80*D80,2)</f>
        <v>0</v>
      </c>
    </row>
    <row r="81" spans="1:8" ht="13.5" thickBot="1" x14ac:dyDescent="0.25">
      <c r="A81" s="72"/>
      <c r="B81" s="354"/>
      <c r="C81" s="68"/>
      <c r="D81" s="163"/>
      <c r="E81" s="69"/>
      <c r="F81" s="69"/>
    </row>
    <row r="82" spans="1:8" ht="18" customHeight="1" thickTop="1" thickBot="1" x14ac:dyDescent="0.25">
      <c r="A82" s="74"/>
      <c r="B82" s="75" t="s">
        <v>426</v>
      </c>
      <c r="C82" s="76"/>
      <c r="D82" s="164"/>
      <c r="E82" s="77"/>
      <c r="F82" s="78">
        <f>SUM(F12:F81)</f>
        <v>0</v>
      </c>
      <c r="H82" s="79"/>
    </row>
    <row r="83" spans="1:8" s="48" customFormat="1" ht="12.75" customHeight="1" thickTop="1" x14ac:dyDescent="0.2">
      <c r="D83" s="165"/>
      <c r="E83" s="47"/>
      <c r="F83" s="47"/>
    </row>
    <row r="84" spans="1:8" s="48" customFormat="1" ht="12.75" customHeight="1" x14ac:dyDescent="0.2">
      <c r="D84" s="165"/>
      <c r="E84" s="47"/>
      <c r="F84" s="47"/>
    </row>
    <row r="85" spans="1:8" s="48" customFormat="1" ht="12.75" customHeight="1" x14ac:dyDescent="0.2">
      <c r="D85" s="165"/>
      <c r="E85" s="47"/>
      <c r="F85" s="47"/>
    </row>
    <row r="86" spans="1:8" s="48" customFormat="1" ht="12.75" customHeight="1" x14ac:dyDescent="0.2">
      <c r="D86" s="165"/>
      <c r="E86" s="47"/>
      <c r="F86" s="47"/>
    </row>
    <row r="87" spans="1:8" s="48" customFormat="1" ht="12.75" customHeight="1" x14ac:dyDescent="0.2">
      <c r="D87" s="165"/>
      <c r="E87" s="47"/>
      <c r="F87" s="47"/>
    </row>
    <row r="88" spans="1:8" s="48" customFormat="1" ht="12.75" customHeight="1" x14ac:dyDescent="0.2">
      <c r="D88" s="165"/>
      <c r="E88" s="47"/>
      <c r="F88" s="47"/>
    </row>
    <row r="89" spans="1:8" s="48" customFormat="1" ht="12.75" customHeight="1" x14ac:dyDescent="0.2">
      <c r="B89" s="209"/>
      <c r="D89" s="165"/>
      <c r="E89" s="47"/>
      <c r="F89" s="47"/>
    </row>
    <row r="90" spans="1:8" s="48" customFormat="1" ht="12.75" customHeight="1" x14ac:dyDescent="0.2">
      <c r="D90" s="165"/>
      <c r="E90" s="47"/>
      <c r="F90" s="47"/>
    </row>
    <row r="91" spans="1:8" s="48" customFormat="1" ht="12.75" customHeight="1" x14ac:dyDescent="0.2">
      <c r="D91" s="165"/>
      <c r="E91" s="47"/>
      <c r="F91" s="47"/>
    </row>
    <row r="92" spans="1:8" s="48" customFormat="1" ht="12.75" customHeight="1" x14ac:dyDescent="0.2">
      <c r="D92" s="165"/>
      <c r="E92" s="47"/>
      <c r="F92" s="47"/>
    </row>
    <row r="93" spans="1:8" s="48" customFormat="1" ht="12.75" customHeight="1" x14ac:dyDescent="0.2">
      <c r="D93" s="165"/>
      <c r="E93" s="47"/>
      <c r="F93" s="47"/>
    </row>
    <row r="94" spans="1:8" s="48" customFormat="1" ht="12.75" customHeight="1" x14ac:dyDescent="0.2">
      <c r="D94" s="165"/>
      <c r="E94" s="47"/>
      <c r="F94" s="47"/>
    </row>
    <row r="95" spans="1:8" s="48" customFormat="1" ht="12.75" customHeight="1" x14ac:dyDescent="0.2">
      <c r="D95" s="165"/>
      <c r="E95" s="47"/>
      <c r="F95" s="47"/>
    </row>
    <row r="96" spans="1:8" s="48" customFormat="1" ht="12.75" customHeight="1" x14ac:dyDescent="0.2">
      <c r="D96" s="165"/>
      <c r="E96" s="47"/>
      <c r="F96" s="47"/>
    </row>
    <row r="97" spans="4:6" s="48" customFormat="1" ht="12.75" customHeight="1" x14ac:dyDescent="0.2">
      <c r="D97" s="165"/>
      <c r="E97" s="47"/>
      <c r="F97" s="47"/>
    </row>
    <row r="98" spans="4:6" s="48" customFormat="1" ht="12.75" customHeight="1" x14ac:dyDescent="0.2">
      <c r="D98" s="165"/>
      <c r="E98" s="47"/>
      <c r="F98" s="47"/>
    </row>
    <row r="99" spans="4:6" s="48" customFormat="1" ht="12.75" customHeight="1" x14ac:dyDescent="0.2">
      <c r="D99" s="165"/>
      <c r="E99" s="47"/>
      <c r="F99" s="47"/>
    </row>
    <row r="100" spans="4:6" s="48" customFormat="1" ht="12.75" customHeight="1" x14ac:dyDescent="0.2">
      <c r="D100" s="165"/>
      <c r="E100" s="47"/>
      <c r="F100" s="47"/>
    </row>
    <row r="101" spans="4:6" s="48" customFormat="1" ht="12.75" customHeight="1" x14ac:dyDescent="0.2">
      <c r="D101" s="165"/>
      <c r="E101" s="47"/>
      <c r="F101" s="47"/>
    </row>
    <row r="102" spans="4:6" s="48" customFormat="1" ht="12.75" customHeight="1" x14ac:dyDescent="0.2">
      <c r="D102" s="165"/>
      <c r="E102" s="47"/>
      <c r="F102" s="47"/>
    </row>
    <row r="103" spans="4:6" s="48" customFormat="1" ht="12.75" customHeight="1" x14ac:dyDescent="0.2">
      <c r="D103" s="165"/>
      <c r="E103" s="47"/>
      <c r="F103" s="47"/>
    </row>
    <row r="104" spans="4:6" s="48" customFormat="1" ht="12.75" customHeight="1" x14ac:dyDescent="0.2">
      <c r="D104" s="165"/>
      <c r="E104" s="47"/>
      <c r="F104" s="47"/>
    </row>
    <row r="105" spans="4:6" s="48" customFormat="1" ht="12.75" customHeight="1" x14ac:dyDescent="0.2">
      <c r="D105" s="165"/>
      <c r="E105" s="47"/>
      <c r="F105" s="47"/>
    </row>
    <row r="106" spans="4:6" s="48" customFormat="1" ht="12.75" customHeight="1" x14ac:dyDescent="0.2">
      <c r="D106" s="165"/>
      <c r="E106" s="47"/>
      <c r="F106" s="47"/>
    </row>
    <row r="107" spans="4:6" s="48" customFormat="1" ht="12.75" customHeight="1" x14ac:dyDescent="0.2">
      <c r="D107" s="165"/>
      <c r="E107" s="47"/>
      <c r="F107" s="47"/>
    </row>
    <row r="108" spans="4:6" s="48" customFormat="1" ht="12.75" customHeight="1" x14ac:dyDescent="0.2">
      <c r="D108" s="165"/>
      <c r="E108" s="47"/>
      <c r="F108" s="47"/>
    </row>
    <row r="109" spans="4:6" s="48" customFormat="1" ht="12.75" customHeight="1" x14ac:dyDescent="0.2">
      <c r="D109" s="165"/>
      <c r="E109" s="47"/>
      <c r="F109" s="47"/>
    </row>
    <row r="110" spans="4:6" s="48" customFormat="1" ht="12.75" customHeight="1" x14ac:dyDescent="0.2">
      <c r="D110" s="165"/>
      <c r="E110" s="47"/>
      <c r="F110" s="47"/>
    </row>
    <row r="111" spans="4:6" s="48" customFormat="1" ht="12.75" customHeight="1" x14ac:dyDescent="0.2">
      <c r="D111" s="165"/>
      <c r="E111" s="47"/>
      <c r="F111" s="47"/>
    </row>
    <row r="112" spans="4:6"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4:6" s="48" customFormat="1" ht="12.75" customHeight="1" x14ac:dyDescent="0.2">
      <c r="D177" s="165"/>
      <c r="E177" s="47"/>
      <c r="F177" s="47"/>
    </row>
    <row r="178" spans="4:6" s="48" customFormat="1" ht="12.75" customHeight="1" x14ac:dyDescent="0.2">
      <c r="D178" s="165"/>
      <c r="E178" s="47"/>
      <c r="F178" s="47"/>
    </row>
    <row r="179" spans="4:6" s="48" customFormat="1" ht="12.75" customHeight="1" x14ac:dyDescent="0.2">
      <c r="D179" s="165"/>
      <c r="E179" s="47"/>
      <c r="F179" s="47"/>
    </row>
    <row r="180" spans="4:6" s="48" customFormat="1" ht="12.75" customHeight="1" x14ac:dyDescent="0.2">
      <c r="D180" s="165"/>
      <c r="E180" s="47"/>
      <c r="F180" s="47"/>
    </row>
    <row r="181" spans="4:6" s="48" customFormat="1" ht="12.75" customHeight="1" x14ac:dyDescent="0.2">
      <c r="D181" s="165"/>
      <c r="E181" s="47"/>
      <c r="F181" s="47"/>
    </row>
    <row r="182" spans="4:6" s="48" customFormat="1" ht="12.75" customHeight="1" x14ac:dyDescent="0.2">
      <c r="D182" s="165"/>
      <c r="E182" s="47"/>
      <c r="F182" s="47"/>
    </row>
    <row r="183" spans="4:6" s="48" customFormat="1" ht="12.75" customHeight="1" x14ac:dyDescent="0.2">
      <c r="D183" s="165"/>
      <c r="E183" s="47"/>
      <c r="F183" s="47"/>
    </row>
    <row r="184" spans="4:6" s="48" customFormat="1" ht="12.75" customHeight="1" x14ac:dyDescent="0.2">
      <c r="D184" s="165"/>
      <c r="E184" s="47"/>
      <c r="F184" s="47"/>
    </row>
    <row r="185" spans="4:6" s="48" customFormat="1" ht="12.75" customHeight="1" x14ac:dyDescent="0.2">
      <c r="D185" s="165"/>
      <c r="E185" s="47"/>
      <c r="F185" s="47"/>
    </row>
    <row r="186" spans="4:6" s="48" customFormat="1" ht="12.75" customHeight="1" x14ac:dyDescent="0.2">
      <c r="D186" s="165"/>
      <c r="E186" s="47"/>
      <c r="F186" s="47"/>
    </row>
    <row r="187" spans="4:6" s="48" customFormat="1" ht="12.75" customHeight="1" x14ac:dyDescent="0.2">
      <c r="D187" s="165"/>
      <c r="E187" s="47"/>
      <c r="F187" s="47"/>
    </row>
    <row r="188" spans="4:6" s="48" customFormat="1" ht="12.75" customHeight="1" x14ac:dyDescent="0.2">
      <c r="D188" s="165"/>
      <c r="E188" s="47"/>
      <c r="F188" s="47"/>
    </row>
    <row r="189" spans="4:6" s="48" customFormat="1" ht="12.75" customHeight="1" x14ac:dyDescent="0.2">
      <c r="D189" s="165"/>
      <c r="E189" s="47"/>
      <c r="F189" s="47"/>
    </row>
    <row r="190" spans="4:6" s="48" customFormat="1" ht="12.75" customHeight="1" x14ac:dyDescent="0.2">
      <c r="D190" s="165"/>
      <c r="E190" s="47"/>
      <c r="F190" s="47"/>
    </row>
    <row r="191" spans="4:6" s="48" customFormat="1" ht="12.75" customHeight="1" x14ac:dyDescent="0.2">
      <c r="D191" s="165"/>
      <c r="E191" s="47"/>
      <c r="F191" s="47"/>
    </row>
    <row r="192" spans="4:6" s="48" customFormat="1" ht="12.75" customHeight="1" x14ac:dyDescent="0.2">
      <c r="D192" s="165"/>
      <c r="E192" s="47"/>
      <c r="F192" s="47"/>
    </row>
    <row r="193" spans="4:6" s="48" customFormat="1" ht="12.75" customHeight="1" x14ac:dyDescent="0.2">
      <c r="D193" s="165"/>
      <c r="E193" s="47"/>
      <c r="F193" s="47"/>
    </row>
    <row r="194" spans="4:6" s="48" customFormat="1" ht="12.75" customHeight="1" x14ac:dyDescent="0.2">
      <c r="D194" s="165"/>
      <c r="E194" s="47"/>
      <c r="F194" s="47"/>
    </row>
    <row r="195" spans="4:6" s="48" customFormat="1" ht="12.75" customHeight="1" x14ac:dyDescent="0.2">
      <c r="D195" s="165"/>
      <c r="E195" s="47"/>
      <c r="F195" s="47"/>
    </row>
    <row r="196" spans="4:6" s="48" customFormat="1" ht="12.75" customHeight="1" x14ac:dyDescent="0.2">
      <c r="D196" s="165"/>
      <c r="E196" s="47"/>
      <c r="F196" s="47"/>
    </row>
    <row r="197" spans="4:6" s="48" customFormat="1" ht="12.75" customHeight="1" x14ac:dyDescent="0.2">
      <c r="D197" s="165"/>
      <c r="E197" s="47"/>
      <c r="F197" s="47"/>
    </row>
    <row r="198" spans="4:6" s="48" customFormat="1" ht="12.75" customHeight="1" x14ac:dyDescent="0.2">
      <c r="D198" s="165"/>
      <c r="E198" s="47"/>
      <c r="F198" s="47"/>
    </row>
    <row r="199" spans="4:6" s="48" customFormat="1" ht="12.75" customHeight="1" x14ac:dyDescent="0.2">
      <c r="D199" s="165"/>
      <c r="E199" s="47"/>
      <c r="F199" s="47"/>
    </row>
    <row r="200" spans="4:6" s="48" customFormat="1" ht="12.75" customHeight="1" x14ac:dyDescent="0.2">
      <c r="D200" s="165"/>
      <c r="E200" s="47"/>
      <c r="F200" s="47"/>
    </row>
    <row r="201" spans="4:6" s="48" customFormat="1" ht="12.75" customHeight="1" x14ac:dyDescent="0.2">
      <c r="D201" s="165"/>
      <c r="E201" s="47"/>
      <c r="F201" s="47"/>
    </row>
    <row r="202" spans="4:6" s="48" customFormat="1" ht="12.75" customHeight="1" x14ac:dyDescent="0.2">
      <c r="D202" s="165"/>
      <c r="E202" s="47"/>
      <c r="F202" s="47"/>
    </row>
    <row r="203" spans="4:6" s="48" customFormat="1" ht="12.75" customHeight="1" x14ac:dyDescent="0.2">
      <c r="D203" s="165"/>
      <c r="E203" s="47"/>
      <c r="F203" s="47"/>
    </row>
    <row r="204" spans="4:6" s="48" customFormat="1" ht="12.75" customHeight="1" x14ac:dyDescent="0.2">
      <c r="D204" s="165"/>
      <c r="E204" s="47"/>
      <c r="F204" s="47"/>
    </row>
    <row r="205" spans="4:6" s="48" customFormat="1" ht="12.75" customHeight="1" x14ac:dyDescent="0.2">
      <c r="D205" s="165"/>
      <c r="E205" s="47"/>
      <c r="F205" s="47"/>
    </row>
    <row r="206" spans="4:6" s="48" customFormat="1" ht="12.75" customHeight="1" x14ac:dyDescent="0.2">
      <c r="D206" s="165"/>
      <c r="E206" s="47"/>
      <c r="F206" s="47"/>
    </row>
    <row r="207" spans="4:6" s="48" customFormat="1" ht="12.75" customHeight="1" x14ac:dyDescent="0.2">
      <c r="D207" s="165"/>
      <c r="E207" s="47"/>
      <c r="F207" s="47"/>
    </row>
    <row r="208" spans="4:6" s="48" customFormat="1" ht="12.75" customHeight="1" x14ac:dyDescent="0.2">
      <c r="D208" s="165"/>
      <c r="E208" s="47"/>
      <c r="F208" s="47"/>
    </row>
    <row r="209" spans="4:6" s="48" customFormat="1" ht="12.75" customHeight="1" x14ac:dyDescent="0.2">
      <c r="D209" s="165"/>
      <c r="E209" s="47"/>
      <c r="F209" s="47"/>
    </row>
    <row r="210" spans="4:6" s="48" customFormat="1" ht="12.75" customHeight="1" x14ac:dyDescent="0.2">
      <c r="D210" s="165"/>
      <c r="E210" s="47"/>
      <c r="F210" s="47"/>
    </row>
    <row r="211" spans="4:6" s="48" customFormat="1" ht="12.75" customHeight="1" x14ac:dyDescent="0.2">
      <c r="D211" s="165"/>
      <c r="E211" s="47"/>
      <c r="F211" s="47"/>
    </row>
    <row r="212" spans="4:6" s="48" customFormat="1" ht="12.75" customHeight="1" x14ac:dyDescent="0.2">
      <c r="D212" s="165"/>
      <c r="E212" s="47"/>
      <c r="F212" s="47"/>
    </row>
    <row r="213" spans="4:6" s="48" customFormat="1" ht="12.75" customHeight="1" x14ac:dyDescent="0.2">
      <c r="D213" s="165"/>
      <c r="E213" s="47"/>
      <c r="F213" s="47"/>
    </row>
    <row r="214" spans="4:6" s="48" customFormat="1" ht="12.75" customHeight="1" x14ac:dyDescent="0.2">
      <c r="D214" s="165"/>
      <c r="E214" s="47"/>
      <c r="F214" s="47"/>
    </row>
    <row r="215" spans="4:6" s="48" customFormat="1" ht="12.75" customHeight="1" x14ac:dyDescent="0.2">
      <c r="D215" s="165"/>
      <c r="E215" s="47"/>
      <c r="F215" s="47"/>
    </row>
    <row r="216" spans="4:6" s="48" customFormat="1" ht="12.75" customHeight="1" x14ac:dyDescent="0.2">
      <c r="D216" s="165"/>
      <c r="E216" s="47"/>
      <c r="F216" s="47"/>
    </row>
    <row r="217" spans="4:6" s="48" customFormat="1" ht="12.75" customHeight="1" x14ac:dyDescent="0.2">
      <c r="D217" s="165"/>
      <c r="E217" s="47"/>
      <c r="F217" s="47"/>
    </row>
    <row r="218" spans="4:6" s="48" customFormat="1" ht="12.75" customHeight="1" x14ac:dyDescent="0.2">
      <c r="D218" s="165"/>
      <c r="E218" s="47"/>
      <c r="F218" s="47"/>
    </row>
    <row r="219" spans="4:6" s="48" customFormat="1" ht="12.75" customHeight="1" x14ac:dyDescent="0.2">
      <c r="D219" s="165"/>
      <c r="E219" s="47"/>
      <c r="F219" s="47"/>
    </row>
    <row r="220" spans="4:6" s="48" customFormat="1" ht="12.75" customHeight="1" x14ac:dyDescent="0.2">
      <c r="D220" s="165"/>
      <c r="E220" s="47"/>
      <c r="F220" s="47"/>
    </row>
    <row r="221" spans="4:6" s="48" customFormat="1" ht="12.75" customHeight="1" x14ac:dyDescent="0.2">
      <c r="D221" s="165"/>
      <c r="E221" s="47"/>
      <c r="F221" s="47"/>
    </row>
    <row r="222" spans="4:6" s="48" customFormat="1" ht="12.75" customHeight="1" x14ac:dyDescent="0.2">
      <c r="D222" s="165"/>
      <c r="E222" s="47"/>
      <c r="F222" s="47"/>
    </row>
    <row r="223" spans="4:6" s="48" customFormat="1" ht="12.75" customHeight="1" x14ac:dyDescent="0.2">
      <c r="D223" s="165"/>
      <c r="E223" s="47"/>
      <c r="F223" s="47"/>
    </row>
    <row r="224" spans="4:6" s="48" customFormat="1" ht="12.75" customHeight="1" x14ac:dyDescent="0.2">
      <c r="D224" s="165"/>
      <c r="E224" s="47"/>
      <c r="F224" s="47"/>
    </row>
    <row r="225" spans="1:6" x14ac:dyDescent="0.2">
      <c r="B225" s="86"/>
    </row>
    <row r="226" spans="1:6" x14ac:dyDescent="0.2">
      <c r="B226" s="86"/>
    </row>
    <row r="227" spans="1:6" x14ac:dyDescent="0.2">
      <c r="A227" s="48"/>
      <c r="B227" s="48"/>
      <c r="C227" s="48"/>
      <c r="D227" s="165"/>
      <c r="E227" s="47"/>
      <c r="F227" s="47"/>
    </row>
    <row r="228" spans="1:6" x14ac:dyDescent="0.2">
      <c r="A228" s="48"/>
      <c r="B228" s="48"/>
      <c r="C228" s="48"/>
      <c r="D228" s="165"/>
      <c r="E228" s="47"/>
      <c r="F228" s="47"/>
    </row>
    <row r="229" spans="1:6" x14ac:dyDescent="0.2">
      <c r="A229" s="48"/>
      <c r="B229" s="48"/>
      <c r="C229" s="48"/>
      <c r="D229" s="165"/>
      <c r="E229" s="47"/>
      <c r="F229" s="47"/>
    </row>
    <row r="230" spans="1:6" x14ac:dyDescent="0.2">
      <c r="A230" s="48"/>
      <c r="B230" s="48"/>
      <c r="C230" s="48"/>
      <c r="D230" s="165"/>
      <c r="E230" s="47"/>
      <c r="F230" s="47"/>
    </row>
    <row r="231" spans="1:6" x14ac:dyDescent="0.2">
      <c r="A231" s="48"/>
      <c r="B231" s="48"/>
      <c r="C231" s="48"/>
      <c r="D231" s="165"/>
      <c r="E231" s="47"/>
      <c r="F231" s="47"/>
    </row>
    <row r="232" spans="1:6" x14ac:dyDescent="0.2">
      <c r="A232" s="48"/>
      <c r="B232" s="48"/>
      <c r="C232" s="48"/>
      <c r="D232" s="165"/>
      <c r="E232" s="47"/>
      <c r="F232" s="47"/>
    </row>
    <row r="233" spans="1:6" x14ac:dyDescent="0.2">
      <c r="B233" s="86"/>
    </row>
    <row r="234" spans="1:6" x14ac:dyDescent="0.2">
      <c r="B234" s="86"/>
    </row>
    <row r="235" spans="1:6" x14ac:dyDescent="0.2">
      <c r="B235" s="86"/>
    </row>
    <row r="236" spans="1:6" x14ac:dyDescent="0.2">
      <c r="B236" s="86"/>
    </row>
    <row r="237" spans="1:6" ht="14.25" customHeight="1" x14ac:dyDescent="0.2">
      <c r="B237" s="86"/>
    </row>
    <row r="238" spans="1:6" x14ac:dyDescent="0.2">
      <c r="B238" s="86"/>
    </row>
    <row r="239" spans="1:6" x14ac:dyDescent="0.2">
      <c r="B239" s="86"/>
    </row>
    <row r="240" spans="1:6" x14ac:dyDescent="0.2">
      <c r="B240" s="86"/>
    </row>
    <row r="241" spans="1:8" x14ac:dyDescent="0.2">
      <c r="B241" s="86"/>
    </row>
    <row r="242" spans="1:8" s="87" customFormat="1" x14ac:dyDescent="0.2">
      <c r="A242" s="85"/>
      <c r="B242" s="86"/>
      <c r="D242" s="166"/>
      <c r="E242" s="79"/>
      <c r="F242" s="79"/>
      <c r="G242" s="58"/>
      <c r="H242" s="58"/>
    </row>
    <row r="243" spans="1:8" s="87" customFormat="1" x14ac:dyDescent="0.2">
      <c r="A243" s="85"/>
      <c r="B243" s="86"/>
      <c r="D243" s="166"/>
      <c r="E243" s="79"/>
      <c r="F243" s="79"/>
      <c r="G243" s="58"/>
      <c r="H243" s="58"/>
    </row>
    <row r="244" spans="1:8" s="87" customFormat="1" x14ac:dyDescent="0.2">
      <c r="A244" s="85"/>
      <c r="B244" s="86"/>
      <c r="D244" s="166"/>
      <c r="E244" s="79"/>
      <c r="F244" s="79"/>
      <c r="G244" s="58"/>
      <c r="H244" s="58"/>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row r="397" spans="1:8" s="87" customFormat="1" x14ac:dyDescent="0.2">
      <c r="A397" s="85"/>
      <c r="B397" s="86"/>
      <c r="D397" s="166"/>
      <c r="E397" s="79"/>
      <c r="F397" s="79"/>
      <c r="G397" s="58"/>
      <c r="H397" s="58"/>
    </row>
    <row r="398" spans="1:8" s="87" customFormat="1" x14ac:dyDescent="0.2">
      <c r="A398" s="85"/>
      <c r="B398" s="86"/>
      <c r="D398" s="166"/>
      <c r="E398" s="79"/>
      <c r="F398" s="79"/>
      <c r="G398" s="58"/>
      <c r="H398" s="58"/>
    </row>
    <row r="399" spans="1:8" s="87" customFormat="1" x14ac:dyDescent="0.2">
      <c r="A399" s="85"/>
      <c r="B399" s="86"/>
      <c r="D399" s="166"/>
      <c r="E399" s="79"/>
      <c r="F399" s="79"/>
      <c r="G399" s="58"/>
      <c r="H399" s="58"/>
    </row>
    <row r="400" spans="1:8" s="87" customFormat="1" x14ac:dyDescent="0.2">
      <c r="A400" s="85"/>
      <c r="B400" s="86"/>
      <c r="D400" s="166"/>
      <c r="E400" s="79"/>
      <c r="F400" s="79"/>
      <c r="G400" s="58"/>
      <c r="H400" s="58"/>
    </row>
    <row r="401" spans="1:8" s="87" customFormat="1" x14ac:dyDescent="0.2">
      <c r="A401" s="85"/>
      <c r="B401" s="86"/>
      <c r="D401" s="166"/>
      <c r="E401" s="79"/>
      <c r="F401" s="79"/>
      <c r="G401" s="58"/>
      <c r="H401" s="58"/>
    </row>
    <row r="402" spans="1:8" s="87" customFormat="1" x14ac:dyDescent="0.2">
      <c r="A402" s="85"/>
      <c r="B402" s="86"/>
      <c r="D402" s="166"/>
      <c r="E402" s="79"/>
      <c r="F402" s="79"/>
      <c r="G402" s="58"/>
      <c r="H402" s="58"/>
    </row>
    <row r="403" spans="1:8" s="87" customFormat="1" x14ac:dyDescent="0.2">
      <c r="A403" s="85"/>
      <c r="B403" s="86"/>
      <c r="D403" s="166"/>
      <c r="E403" s="79"/>
      <c r="F403" s="79"/>
      <c r="G403" s="58"/>
      <c r="H403" s="58"/>
    </row>
    <row r="404" spans="1:8" s="87" customFormat="1" x14ac:dyDescent="0.2">
      <c r="A404" s="85"/>
      <c r="B404" s="86"/>
      <c r="D404" s="166"/>
      <c r="E404" s="79"/>
      <c r="F404" s="79"/>
      <c r="G404" s="58"/>
      <c r="H404" s="58"/>
    </row>
    <row r="405" spans="1:8" s="87" customFormat="1" x14ac:dyDescent="0.2">
      <c r="A405" s="85"/>
      <c r="B405" s="86"/>
      <c r="D405" s="166"/>
      <c r="E405" s="79"/>
      <c r="F405" s="79"/>
      <c r="G405" s="58"/>
      <c r="H405" s="58"/>
    </row>
    <row r="406" spans="1:8" s="87" customFormat="1" x14ac:dyDescent="0.2">
      <c r="A406" s="85"/>
      <c r="B406" s="86"/>
      <c r="D406" s="166"/>
      <c r="E406" s="79"/>
      <c r="F406" s="79"/>
      <c r="G406" s="58"/>
      <c r="H406" s="58"/>
    </row>
    <row r="407" spans="1:8" s="87" customFormat="1" x14ac:dyDescent="0.2">
      <c r="A407" s="85"/>
      <c r="B407" s="86"/>
      <c r="D407" s="166"/>
      <c r="E407" s="79"/>
      <c r="F407" s="79"/>
      <c r="G407" s="58"/>
      <c r="H407" s="58"/>
    </row>
    <row r="408" spans="1:8" s="87" customFormat="1" x14ac:dyDescent="0.2">
      <c r="A408" s="85"/>
      <c r="B408" s="86"/>
      <c r="D408" s="166"/>
      <c r="E408" s="79"/>
      <c r="F408" s="79"/>
      <c r="G408" s="58"/>
      <c r="H408" s="58"/>
    </row>
    <row r="409" spans="1:8" s="87" customFormat="1" x14ac:dyDescent="0.2">
      <c r="A409" s="85"/>
      <c r="B409" s="86"/>
      <c r="D409" s="166"/>
      <c r="E409" s="79"/>
      <c r="F409" s="79"/>
      <c r="G409" s="58"/>
      <c r="H409" s="58"/>
    </row>
    <row r="410" spans="1:8" s="87" customFormat="1" x14ac:dyDescent="0.2">
      <c r="A410" s="85"/>
      <c r="B410" s="86"/>
      <c r="D410" s="166"/>
      <c r="E410" s="79"/>
      <c r="F410" s="79"/>
      <c r="G410" s="58"/>
      <c r="H410" s="58"/>
    </row>
    <row r="411" spans="1:8" s="87" customFormat="1" x14ac:dyDescent="0.2">
      <c r="A411" s="85"/>
      <c r="B411" s="86"/>
      <c r="D411" s="166"/>
      <c r="E411" s="79"/>
      <c r="F411" s="79"/>
      <c r="G411" s="58"/>
      <c r="H411" s="58"/>
    </row>
    <row r="412" spans="1:8" s="87" customFormat="1" x14ac:dyDescent="0.2">
      <c r="A412" s="85"/>
      <c r="B412" s="86"/>
      <c r="D412" s="166"/>
      <c r="E412" s="79"/>
      <c r="F412" s="79"/>
      <c r="G412" s="58"/>
      <c r="H412" s="58"/>
    </row>
    <row r="413" spans="1:8" s="87" customFormat="1" x14ac:dyDescent="0.2">
      <c r="A413" s="85"/>
      <c r="B413" s="86"/>
      <c r="D413" s="166"/>
      <c r="E413" s="79"/>
      <c r="F413" s="79"/>
      <c r="G413" s="58"/>
      <c r="H413" s="58"/>
    </row>
    <row r="414" spans="1:8" s="87" customFormat="1" x14ac:dyDescent="0.2">
      <c r="A414" s="85"/>
      <c r="B414" s="86"/>
      <c r="D414" s="166"/>
      <c r="E414" s="79"/>
      <c r="F414" s="79"/>
      <c r="G414" s="58"/>
      <c r="H414" s="58"/>
    </row>
    <row r="415" spans="1:8" s="87" customFormat="1" x14ac:dyDescent="0.2">
      <c r="A415" s="85"/>
      <c r="B415" s="86"/>
      <c r="D415" s="166"/>
      <c r="E415" s="79"/>
      <c r="F415" s="79"/>
      <c r="G415" s="58"/>
      <c r="H415" s="58"/>
    </row>
    <row r="416" spans="1:8" s="87" customFormat="1" x14ac:dyDescent="0.2">
      <c r="A416" s="85"/>
      <c r="B416" s="86"/>
      <c r="D416" s="166"/>
      <c r="E416" s="79"/>
      <c r="F416" s="79"/>
      <c r="G416" s="58"/>
      <c r="H416" s="58"/>
    </row>
    <row r="417" spans="1:8" s="87" customFormat="1" x14ac:dyDescent="0.2">
      <c r="A417" s="85"/>
      <c r="B417" s="86"/>
      <c r="D417" s="166"/>
      <c r="E417" s="79"/>
      <c r="F417" s="79"/>
      <c r="G417" s="58"/>
      <c r="H417" s="58"/>
    </row>
    <row r="418" spans="1:8" s="87" customFormat="1" x14ac:dyDescent="0.2">
      <c r="A418" s="85"/>
      <c r="B418" s="86"/>
      <c r="D418" s="166"/>
      <c r="E418" s="79"/>
      <c r="F418" s="79"/>
      <c r="G418" s="58"/>
      <c r="H418" s="58"/>
    </row>
    <row r="419" spans="1:8" s="87" customFormat="1" x14ac:dyDescent="0.2">
      <c r="A419" s="85"/>
      <c r="B419" s="86"/>
      <c r="D419" s="166"/>
      <c r="E419" s="79"/>
      <c r="F419" s="79"/>
      <c r="G419" s="58"/>
      <c r="H419" s="58"/>
    </row>
    <row r="420" spans="1:8" s="87" customFormat="1" x14ac:dyDescent="0.2">
      <c r="A420" s="85"/>
      <c r="B420" s="86"/>
      <c r="D420" s="166"/>
      <c r="E420" s="79"/>
      <c r="F420" s="79"/>
      <c r="G420" s="58"/>
      <c r="H420" s="58"/>
    </row>
  </sheetData>
  <sheetProtection algorithmName="SHA-512" hashValue="xr91XuqFv3SOaMxIRMM65qlHPDBqzmCMxfwJt4QsIoldPirsGEQIj+8mIDrk9PeCqsMmSqw/9yDSPhPXiPwNvg==" saltValue="FKgzAApykBsDIWhJs+uHhg=="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O407"/>
  <sheetViews>
    <sheetView view="pageBreakPreview" topLeftCell="A52" zoomScale="85" zoomScaleNormal="70"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90</v>
      </c>
      <c r="B8" s="148" t="s">
        <v>213</v>
      </c>
      <c r="C8" s="60"/>
      <c r="D8" s="160"/>
      <c r="G8" s="53"/>
    </row>
    <row r="9" spans="1:15" x14ac:dyDescent="0.2">
      <c r="A9" s="54"/>
      <c r="B9" s="55"/>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89.25" x14ac:dyDescent="0.2">
      <c r="A14" s="84"/>
      <c r="B14" s="80" t="s">
        <v>195</v>
      </c>
      <c r="C14" s="68"/>
      <c r="D14" s="163"/>
      <c r="E14" s="69"/>
      <c r="F14" s="69"/>
    </row>
    <row r="15" spans="1:15" x14ac:dyDescent="0.2">
      <c r="A15" s="70"/>
      <c r="B15" s="95"/>
      <c r="C15" s="68"/>
      <c r="D15" s="163"/>
      <c r="E15" s="69"/>
      <c r="F15" s="69"/>
    </row>
    <row r="16" spans="1:15" x14ac:dyDescent="0.2">
      <c r="A16" s="72"/>
      <c r="B16" s="73"/>
      <c r="C16" s="68"/>
      <c r="D16" s="163"/>
      <c r="E16" s="69"/>
      <c r="F16" s="69"/>
    </row>
    <row r="17" spans="1:8" ht="38.25" x14ac:dyDescent="0.2">
      <c r="A17" s="72" t="s">
        <v>25</v>
      </c>
      <c r="B17" s="150" t="s">
        <v>169</v>
      </c>
      <c r="C17" s="68" t="s">
        <v>7</v>
      </c>
      <c r="D17" s="163">
        <v>477</v>
      </c>
      <c r="E17" s="90"/>
      <c r="F17" s="69">
        <f>ROUND(E17*D17,2)</f>
        <v>0</v>
      </c>
    </row>
    <row r="18" spans="1:8" x14ac:dyDescent="0.2">
      <c r="A18" s="72"/>
      <c r="B18" s="73"/>
      <c r="C18" s="68"/>
      <c r="D18" s="163"/>
      <c r="E18" s="69"/>
      <c r="F18" s="69"/>
    </row>
    <row r="19" spans="1:8" ht="51" x14ac:dyDescent="0.2">
      <c r="A19" s="72" t="s">
        <v>160</v>
      </c>
      <c r="B19" s="80" t="s">
        <v>492</v>
      </c>
      <c r="C19" s="68" t="s">
        <v>2</v>
      </c>
      <c r="D19" s="163">
        <v>1230</v>
      </c>
      <c r="E19" s="90"/>
      <c r="F19" s="69">
        <f>ROUND(E19*D19,2)</f>
        <v>0</v>
      </c>
      <c r="H19" s="58" t="s">
        <v>155</v>
      </c>
    </row>
    <row r="20" spans="1:8" x14ac:dyDescent="0.2">
      <c r="A20" s="72"/>
      <c r="B20" s="73"/>
      <c r="C20" s="68"/>
      <c r="D20" s="163"/>
      <c r="E20" s="69"/>
      <c r="F20" s="69"/>
    </row>
    <row r="21" spans="1:8" ht="38.25" x14ac:dyDescent="0.2">
      <c r="A21" s="72" t="s">
        <v>58</v>
      </c>
      <c r="B21" s="149" t="s">
        <v>268</v>
      </c>
      <c r="C21" s="68" t="s">
        <v>10</v>
      </c>
      <c r="D21" s="163">
        <v>442</v>
      </c>
      <c r="E21" s="90"/>
      <c r="F21" s="69">
        <f>ROUND(E21*D21,2)</f>
        <v>0</v>
      </c>
    </row>
    <row r="22" spans="1:8" x14ac:dyDescent="0.2">
      <c r="A22" s="72"/>
      <c r="B22" s="73"/>
      <c r="C22" s="68"/>
      <c r="D22" s="163"/>
      <c r="E22" s="69"/>
      <c r="F22" s="69"/>
      <c r="H22" s="58" t="s">
        <v>8</v>
      </c>
    </row>
    <row r="23" spans="1:8" ht="63.75" x14ac:dyDescent="0.2">
      <c r="A23" s="72" t="s">
        <v>78</v>
      </c>
      <c r="B23" s="150" t="s">
        <v>306</v>
      </c>
      <c r="C23" s="68" t="s">
        <v>2</v>
      </c>
      <c r="D23" s="163">
        <v>52</v>
      </c>
      <c r="E23" s="90"/>
      <c r="F23" s="69">
        <f>ROUND(E23*D23,2)</f>
        <v>0</v>
      </c>
    </row>
    <row r="24" spans="1:8" x14ac:dyDescent="0.2">
      <c r="A24" s="72"/>
      <c r="B24" s="150"/>
      <c r="C24" s="68"/>
      <c r="D24" s="163"/>
      <c r="E24" s="69"/>
      <c r="F24" s="69"/>
    </row>
    <row r="25" spans="1:8" ht="51" x14ac:dyDescent="0.2">
      <c r="A25" s="72" t="s">
        <v>90</v>
      </c>
      <c r="B25" s="352" t="s">
        <v>307</v>
      </c>
      <c r="C25" s="68" t="s">
        <v>2</v>
      </c>
      <c r="D25" s="163">
        <v>320</v>
      </c>
      <c r="E25" s="90"/>
      <c r="F25" s="69">
        <f>ROUND(E25*D25,2)</f>
        <v>0</v>
      </c>
    </row>
    <row r="26" spans="1:8" x14ac:dyDescent="0.2">
      <c r="A26" s="72"/>
      <c r="B26" s="352"/>
      <c r="C26" s="68"/>
      <c r="D26" s="163"/>
      <c r="E26" s="69"/>
      <c r="F26" s="69"/>
    </row>
    <row r="27" spans="1:8" ht="38.25" x14ac:dyDescent="0.2">
      <c r="A27" s="72" t="s">
        <v>103</v>
      </c>
      <c r="B27" s="352" t="s">
        <v>168</v>
      </c>
      <c r="C27" s="68" t="s">
        <v>2</v>
      </c>
      <c r="D27" s="163">
        <f>+D19-D29</f>
        <v>778</v>
      </c>
      <c r="E27" s="90"/>
      <c r="F27" s="69">
        <f>ROUND(E27*D27,2)</f>
        <v>0</v>
      </c>
    </row>
    <row r="28" spans="1:8" x14ac:dyDescent="0.2">
      <c r="A28" s="72"/>
      <c r="B28" s="353"/>
      <c r="C28" s="68"/>
      <c r="D28" s="163"/>
      <c r="E28" s="69"/>
      <c r="F28" s="69"/>
    </row>
    <row r="29" spans="1:8" ht="38.25" x14ac:dyDescent="0.2">
      <c r="A29" s="72" t="s">
        <v>116</v>
      </c>
      <c r="B29" s="352" t="s">
        <v>322</v>
      </c>
      <c r="C29" s="68" t="s">
        <v>2</v>
      </c>
      <c r="D29" s="163">
        <v>452</v>
      </c>
      <c r="E29" s="90"/>
      <c r="F29" s="69">
        <f>ROUND(E29*D29,2)</f>
        <v>0</v>
      </c>
    </row>
    <row r="30" spans="1:8" x14ac:dyDescent="0.2">
      <c r="A30" s="72"/>
      <c r="B30" s="150"/>
      <c r="C30" s="68"/>
      <c r="D30" s="163"/>
      <c r="E30" s="69"/>
      <c r="F30" s="69"/>
    </row>
    <row r="31" spans="1:8" ht="51" x14ac:dyDescent="0.2">
      <c r="A31" s="72" t="s">
        <v>121</v>
      </c>
      <c r="B31" s="352" t="s">
        <v>208</v>
      </c>
      <c r="C31" s="68" t="s">
        <v>2</v>
      </c>
      <c r="D31" s="163">
        <v>21</v>
      </c>
      <c r="E31" s="90"/>
      <c r="F31" s="69">
        <f>ROUND(E31*D31,2)</f>
        <v>0</v>
      </c>
    </row>
    <row r="32" spans="1:8" x14ac:dyDescent="0.2">
      <c r="A32" s="72"/>
      <c r="B32" s="352"/>
      <c r="C32" s="68"/>
      <c r="D32" s="163"/>
      <c r="E32" s="69"/>
      <c r="F32" s="69"/>
    </row>
    <row r="33" spans="1:6" ht="63.75" x14ac:dyDescent="0.2">
      <c r="A33" s="72" t="s">
        <v>134</v>
      </c>
      <c r="B33" s="352" t="s">
        <v>225</v>
      </c>
      <c r="C33" s="68"/>
      <c r="D33" s="163"/>
      <c r="E33" s="69"/>
      <c r="F33" s="69"/>
    </row>
    <row r="34" spans="1:6" x14ac:dyDescent="0.2">
      <c r="A34" s="152" t="s">
        <v>170</v>
      </c>
      <c r="B34" s="352" t="s">
        <v>309</v>
      </c>
      <c r="C34" s="68" t="s">
        <v>7</v>
      </c>
      <c r="D34" s="163">
        <v>63</v>
      </c>
      <c r="E34" s="90"/>
      <c r="F34" s="69">
        <f t="shared" ref="F34:F39" si="0">ROUND(E34*D34,2)</f>
        <v>0</v>
      </c>
    </row>
    <row r="35" spans="1:6" x14ac:dyDescent="0.2">
      <c r="A35" s="152" t="s">
        <v>171</v>
      </c>
      <c r="B35" s="352" t="s">
        <v>457</v>
      </c>
      <c r="C35" s="68" t="s">
        <v>7</v>
      </c>
      <c r="D35" s="163">
        <v>126</v>
      </c>
      <c r="E35" s="90"/>
      <c r="F35" s="69">
        <f t="shared" si="0"/>
        <v>0</v>
      </c>
    </row>
    <row r="36" spans="1:6" x14ac:dyDescent="0.2">
      <c r="A36" s="152" t="s">
        <v>172</v>
      </c>
      <c r="B36" s="354" t="s">
        <v>196</v>
      </c>
      <c r="C36" s="68" t="s">
        <v>7</v>
      </c>
      <c r="D36" s="163">
        <v>88</v>
      </c>
      <c r="E36" s="90"/>
      <c r="F36" s="69">
        <f t="shared" si="0"/>
        <v>0</v>
      </c>
    </row>
    <row r="37" spans="1:6" x14ac:dyDescent="0.2">
      <c r="A37" s="152" t="s">
        <v>236</v>
      </c>
      <c r="B37" s="354" t="s">
        <v>197</v>
      </c>
      <c r="C37" s="68" t="s">
        <v>7</v>
      </c>
      <c r="D37" s="163">
        <v>103</v>
      </c>
      <c r="E37" s="90"/>
      <c r="F37" s="69">
        <f t="shared" si="0"/>
        <v>0</v>
      </c>
    </row>
    <row r="38" spans="1:6" x14ac:dyDescent="0.2">
      <c r="A38" s="152" t="s">
        <v>249</v>
      </c>
      <c r="B38" s="354" t="s">
        <v>198</v>
      </c>
      <c r="C38" s="68" t="s">
        <v>7</v>
      </c>
      <c r="D38" s="163">
        <v>12</v>
      </c>
      <c r="E38" s="90"/>
      <c r="F38" s="69">
        <f t="shared" si="0"/>
        <v>0</v>
      </c>
    </row>
    <row r="39" spans="1:6" x14ac:dyDescent="0.2">
      <c r="A39" s="152" t="s">
        <v>334</v>
      </c>
      <c r="B39" s="352" t="s">
        <v>494</v>
      </c>
      <c r="C39" s="68" t="s">
        <v>7</v>
      </c>
      <c r="D39" s="163">
        <v>85</v>
      </c>
      <c r="E39" s="90"/>
      <c r="F39" s="69">
        <f t="shared" si="0"/>
        <v>0</v>
      </c>
    </row>
    <row r="40" spans="1:6" x14ac:dyDescent="0.2">
      <c r="A40" s="72"/>
      <c r="B40" s="354"/>
      <c r="C40" s="68"/>
      <c r="D40" s="163"/>
      <c r="E40" s="69"/>
      <c r="F40" s="69"/>
    </row>
    <row r="41" spans="1:6" x14ac:dyDescent="0.2">
      <c r="A41" s="72"/>
      <c r="B41" s="73"/>
      <c r="C41" s="68"/>
      <c r="D41" s="163"/>
      <c r="E41" s="69"/>
      <c r="F41" s="69"/>
    </row>
    <row r="42" spans="1:6" ht="89.25" x14ac:dyDescent="0.2">
      <c r="A42" s="72" t="s">
        <v>144</v>
      </c>
      <c r="B42" s="352" t="s">
        <v>226</v>
      </c>
      <c r="C42" s="68"/>
      <c r="D42" s="163"/>
      <c r="E42" s="69"/>
      <c r="F42" s="69"/>
    </row>
    <row r="43" spans="1:6" x14ac:dyDescent="0.2">
      <c r="A43" s="152" t="s">
        <v>170</v>
      </c>
      <c r="B43" s="352" t="s">
        <v>311</v>
      </c>
      <c r="C43" s="68" t="s">
        <v>9</v>
      </c>
      <c r="D43" s="163">
        <v>9</v>
      </c>
      <c r="E43" s="90"/>
      <c r="F43" s="69">
        <f t="shared" ref="F43:F51" si="1">ROUND(E43*D43,2)</f>
        <v>0</v>
      </c>
    </row>
    <row r="44" spans="1:6" ht="25.5" x14ac:dyDescent="0.2">
      <c r="A44" s="152" t="s">
        <v>171</v>
      </c>
      <c r="B44" s="352" t="s">
        <v>312</v>
      </c>
      <c r="C44" s="68" t="s">
        <v>9</v>
      </c>
      <c r="D44" s="163">
        <v>1</v>
      </c>
      <c r="E44" s="90"/>
      <c r="F44" s="69">
        <f t="shared" si="1"/>
        <v>0</v>
      </c>
    </row>
    <row r="45" spans="1:6" ht="25.5" x14ac:dyDescent="0.2">
      <c r="A45" s="152" t="s">
        <v>172</v>
      </c>
      <c r="B45" s="352" t="s">
        <v>313</v>
      </c>
      <c r="C45" s="68" t="s">
        <v>9</v>
      </c>
      <c r="D45" s="163">
        <v>5</v>
      </c>
      <c r="E45" s="90"/>
      <c r="F45" s="69">
        <f t="shared" si="1"/>
        <v>0</v>
      </c>
    </row>
    <row r="46" spans="1:6" x14ac:dyDescent="0.2">
      <c r="A46" s="152" t="s">
        <v>236</v>
      </c>
      <c r="B46" s="352" t="s">
        <v>199</v>
      </c>
      <c r="C46" s="68" t="s">
        <v>9</v>
      </c>
      <c r="D46" s="163">
        <v>1</v>
      </c>
      <c r="E46" s="90"/>
      <c r="F46" s="69">
        <f t="shared" si="1"/>
        <v>0</v>
      </c>
    </row>
    <row r="47" spans="1:6" ht="25.5" x14ac:dyDescent="0.2">
      <c r="A47" s="152" t="s">
        <v>249</v>
      </c>
      <c r="B47" s="352" t="s">
        <v>314</v>
      </c>
      <c r="C47" s="68" t="s">
        <v>9</v>
      </c>
      <c r="D47" s="163">
        <v>1</v>
      </c>
      <c r="E47" s="90"/>
      <c r="F47" s="69">
        <f t="shared" si="1"/>
        <v>0</v>
      </c>
    </row>
    <row r="48" spans="1:6" x14ac:dyDescent="0.2">
      <c r="A48" s="152" t="s">
        <v>334</v>
      </c>
      <c r="B48" s="352" t="s">
        <v>190</v>
      </c>
      <c r="C48" s="68" t="s">
        <v>9</v>
      </c>
      <c r="D48" s="163">
        <v>1</v>
      </c>
      <c r="E48" s="90"/>
      <c r="F48" s="69">
        <f t="shared" si="1"/>
        <v>0</v>
      </c>
    </row>
    <row r="49" spans="1:6" ht="25.5" x14ac:dyDescent="0.2">
      <c r="A49" s="152" t="s">
        <v>361</v>
      </c>
      <c r="B49" s="352" t="s">
        <v>315</v>
      </c>
      <c r="C49" s="68" t="s">
        <v>9</v>
      </c>
      <c r="D49" s="163">
        <v>4</v>
      </c>
      <c r="E49" s="90"/>
      <c r="F49" s="69">
        <f t="shared" si="1"/>
        <v>0</v>
      </c>
    </row>
    <row r="50" spans="1:6" ht="25.5" x14ac:dyDescent="0.2">
      <c r="A50" s="152" t="s">
        <v>362</v>
      </c>
      <c r="B50" s="352" t="s">
        <v>201</v>
      </c>
      <c r="C50" s="68" t="s">
        <v>9</v>
      </c>
      <c r="D50" s="163">
        <v>1</v>
      </c>
      <c r="E50" s="90"/>
      <c r="F50" s="69">
        <f t="shared" si="1"/>
        <v>0</v>
      </c>
    </row>
    <row r="51" spans="1:6" ht="25.5" x14ac:dyDescent="0.2">
      <c r="A51" s="152" t="s">
        <v>363</v>
      </c>
      <c r="B51" s="352" t="s">
        <v>310</v>
      </c>
      <c r="C51" s="68" t="s">
        <v>9</v>
      </c>
      <c r="D51" s="163">
        <v>3</v>
      </c>
      <c r="E51" s="90"/>
      <c r="F51" s="69">
        <f t="shared" si="1"/>
        <v>0</v>
      </c>
    </row>
    <row r="52" spans="1:6" x14ac:dyDescent="0.2">
      <c r="A52" s="72"/>
      <c r="B52" s="352"/>
      <c r="C52" s="68"/>
      <c r="D52" s="163"/>
      <c r="E52" s="69"/>
      <c r="F52" s="69"/>
    </row>
    <row r="53" spans="1:6" x14ac:dyDescent="0.2">
      <c r="A53" s="72"/>
      <c r="B53" s="354"/>
      <c r="C53" s="68"/>
      <c r="D53" s="163"/>
      <c r="E53" s="69"/>
      <c r="F53" s="69"/>
    </row>
    <row r="54" spans="1:6" ht="51" x14ac:dyDescent="0.2">
      <c r="A54" s="72" t="s">
        <v>161</v>
      </c>
      <c r="B54" s="354" t="s">
        <v>166</v>
      </c>
      <c r="C54" s="68"/>
      <c r="D54" s="163"/>
      <c r="E54" s="69"/>
      <c r="F54" s="69"/>
    </row>
    <row r="55" spans="1:6" x14ac:dyDescent="0.2">
      <c r="A55" s="152" t="s">
        <v>170</v>
      </c>
      <c r="B55" s="355" t="s">
        <v>167</v>
      </c>
      <c r="C55" s="68" t="s">
        <v>9</v>
      </c>
      <c r="D55" s="163">
        <v>10</v>
      </c>
      <c r="E55" s="90"/>
      <c r="F55" s="69">
        <f t="shared" ref="F55:F56" si="2">ROUND(E55*D55,2)</f>
        <v>0</v>
      </c>
    </row>
    <row r="56" spans="1:6" x14ac:dyDescent="0.2">
      <c r="A56" s="152" t="s">
        <v>171</v>
      </c>
      <c r="B56" s="355" t="s">
        <v>316</v>
      </c>
      <c r="C56" s="68" t="s">
        <v>9</v>
      </c>
      <c r="D56" s="163">
        <v>7</v>
      </c>
      <c r="E56" s="90"/>
      <c r="F56" s="69">
        <f t="shared" si="2"/>
        <v>0</v>
      </c>
    </row>
    <row r="57" spans="1:6" x14ac:dyDescent="0.2">
      <c r="A57" s="72"/>
      <c r="B57" s="355"/>
      <c r="C57" s="68"/>
      <c r="D57" s="163"/>
      <c r="E57" s="69"/>
      <c r="F57" s="69"/>
    </row>
    <row r="58" spans="1:6" ht="51" x14ac:dyDescent="0.2">
      <c r="A58" s="72" t="s">
        <v>173</v>
      </c>
      <c r="B58" s="354" t="s">
        <v>317</v>
      </c>
      <c r="C58" s="68"/>
      <c r="D58" s="163"/>
      <c r="E58" s="69"/>
      <c r="F58" s="69"/>
    </row>
    <row r="59" spans="1:6" x14ac:dyDescent="0.2">
      <c r="A59" s="72"/>
      <c r="B59" s="355" t="s">
        <v>167</v>
      </c>
      <c r="C59" s="68" t="s">
        <v>9</v>
      </c>
      <c r="D59" s="163">
        <v>9</v>
      </c>
      <c r="E59" s="90"/>
      <c r="F59" s="69">
        <f>ROUND(E59*D59,2)</f>
        <v>0</v>
      </c>
    </row>
    <row r="60" spans="1:6" x14ac:dyDescent="0.2">
      <c r="A60" s="72"/>
      <c r="B60" s="354"/>
      <c r="C60" s="68"/>
      <c r="D60" s="163"/>
      <c r="E60" s="69"/>
      <c r="F60" s="69"/>
    </row>
    <row r="61" spans="1:6" ht="51" x14ac:dyDescent="0.2">
      <c r="A61" s="72" t="s">
        <v>174</v>
      </c>
      <c r="B61" s="352" t="s">
        <v>204</v>
      </c>
      <c r="C61" s="68" t="s">
        <v>9</v>
      </c>
      <c r="D61" s="163">
        <v>64</v>
      </c>
      <c r="E61" s="90"/>
      <c r="F61" s="69">
        <f>ROUND(E61*D61,2)</f>
        <v>0</v>
      </c>
    </row>
    <row r="62" spans="1:6" x14ac:dyDescent="0.2">
      <c r="A62" s="72"/>
      <c r="B62" s="352"/>
      <c r="C62" s="68"/>
      <c r="D62" s="163"/>
      <c r="E62" s="69"/>
      <c r="F62" s="69"/>
    </row>
    <row r="63" spans="1:6" x14ac:dyDescent="0.2">
      <c r="A63" s="72"/>
      <c r="B63" s="73"/>
      <c r="C63" s="68"/>
      <c r="D63" s="163"/>
      <c r="E63" s="69"/>
      <c r="F63" s="69"/>
    </row>
    <row r="64" spans="1:6" ht="51" x14ac:dyDescent="0.2">
      <c r="A64" s="72" t="s">
        <v>175</v>
      </c>
      <c r="B64" s="354" t="s">
        <v>184</v>
      </c>
      <c r="C64" s="68" t="s">
        <v>7</v>
      </c>
      <c r="D64" s="163">
        <f>+D17</f>
        <v>477</v>
      </c>
      <c r="E64" s="90"/>
      <c r="F64" s="69">
        <f>ROUND(E64*D64,2)</f>
        <v>0</v>
      </c>
    </row>
    <row r="65" spans="1:8" x14ac:dyDescent="0.2">
      <c r="A65" s="72"/>
      <c r="B65" s="354"/>
      <c r="C65" s="68"/>
      <c r="D65" s="163"/>
      <c r="E65" s="69"/>
      <c r="F65" s="69"/>
    </row>
    <row r="66" spans="1:8" ht="13.5" thickBot="1" x14ac:dyDescent="0.25">
      <c r="A66" s="72"/>
      <c r="B66" s="354"/>
      <c r="C66" s="68"/>
      <c r="D66" s="163"/>
      <c r="E66" s="69"/>
      <c r="F66" s="69"/>
    </row>
    <row r="67" spans="1:8" ht="18" customHeight="1" thickTop="1" thickBot="1" x14ac:dyDescent="0.25">
      <c r="A67" s="74"/>
      <c r="B67" s="75" t="s">
        <v>428</v>
      </c>
      <c r="C67" s="76"/>
      <c r="D67" s="164"/>
      <c r="E67" s="77"/>
      <c r="F67" s="78">
        <f>SUM(F12:F66)</f>
        <v>0</v>
      </c>
      <c r="H67" s="79"/>
    </row>
    <row r="68" spans="1:8" s="48" customFormat="1" ht="12.75" customHeight="1" thickTop="1" x14ac:dyDescent="0.2">
      <c r="D68" s="165"/>
      <c r="E68" s="47"/>
      <c r="F68" s="47"/>
    </row>
    <row r="69" spans="1:8" s="48" customFormat="1" ht="12.75" customHeight="1" x14ac:dyDescent="0.2">
      <c r="D69" s="165"/>
      <c r="E69" s="47"/>
      <c r="F69" s="47"/>
    </row>
    <row r="70" spans="1:8" s="48" customFormat="1" ht="12.75" customHeight="1" x14ac:dyDescent="0.2">
      <c r="D70" s="165"/>
      <c r="E70" s="47"/>
      <c r="F70" s="47"/>
    </row>
    <row r="71" spans="1:8" s="48" customFormat="1" ht="12.75" customHeight="1" x14ac:dyDescent="0.2">
      <c r="D71" s="165"/>
      <c r="E71" s="47"/>
      <c r="F71" s="47"/>
    </row>
    <row r="72" spans="1:8" s="48" customFormat="1" ht="12.75" customHeight="1" x14ac:dyDescent="0.2">
      <c r="D72" s="165"/>
      <c r="E72" s="47"/>
      <c r="F72" s="47"/>
    </row>
    <row r="73" spans="1:8" s="48" customFormat="1" ht="12.75" customHeight="1" x14ac:dyDescent="0.2">
      <c r="D73" s="165"/>
      <c r="E73" s="47"/>
      <c r="F73" s="47"/>
    </row>
    <row r="74" spans="1:8" s="48" customFormat="1" ht="12.75" customHeight="1" x14ac:dyDescent="0.2">
      <c r="D74" s="165"/>
      <c r="E74" s="47"/>
      <c r="F74" s="47"/>
    </row>
    <row r="75" spans="1:8" s="48" customFormat="1" ht="12.75" customHeight="1" x14ac:dyDescent="0.2">
      <c r="D75" s="165"/>
      <c r="E75" s="47"/>
      <c r="F75" s="47"/>
    </row>
    <row r="76" spans="1:8" s="48" customFormat="1" ht="12.75" customHeight="1" x14ac:dyDescent="0.2">
      <c r="D76" s="165"/>
      <c r="E76" s="47"/>
      <c r="F76" s="47"/>
    </row>
    <row r="77" spans="1:8" s="48" customFormat="1" ht="12.75" customHeight="1" x14ac:dyDescent="0.2">
      <c r="D77" s="165"/>
      <c r="E77" s="47"/>
      <c r="F77" s="47"/>
    </row>
    <row r="78" spans="1:8" s="48" customFormat="1" ht="12.75" customHeight="1" x14ac:dyDescent="0.2">
      <c r="D78" s="165"/>
      <c r="E78" s="47"/>
      <c r="F78" s="47"/>
    </row>
    <row r="79" spans="1:8" s="48" customFormat="1" ht="12.75" customHeight="1" x14ac:dyDescent="0.2">
      <c r="D79" s="165"/>
      <c r="E79" s="47"/>
      <c r="F79" s="47"/>
    </row>
    <row r="80" spans="1:8" s="48" customFormat="1" ht="12.75" customHeight="1" x14ac:dyDescent="0.2">
      <c r="D80" s="165"/>
      <c r="E80" s="47"/>
      <c r="F80" s="47"/>
    </row>
    <row r="81" spans="4:6" s="48" customFormat="1" ht="12.75" customHeight="1" x14ac:dyDescent="0.2">
      <c r="D81" s="165"/>
      <c r="E81" s="47"/>
      <c r="F81" s="47"/>
    </row>
    <row r="82" spans="4:6" s="48" customFormat="1" ht="12.75" customHeight="1" x14ac:dyDescent="0.2">
      <c r="D82" s="165"/>
      <c r="E82" s="47"/>
      <c r="F82" s="47"/>
    </row>
    <row r="83" spans="4:6" s="48" customFormat="1" ht="12.75" customHeight="1" x14ac:dyDescent="0.2">
      <c r="D83" s="165"/>
      <c r="E83" s="47"/>
      <c r="F83" s="47"/>
    </row>
    <row r="84" spans="4:6" s="48" customFormat="1" ht="12.75" customHeight="1" x14ac:dyDescent="0.2">
      <c r="D84" s="165"/>
      <c r="E84" s="47"/>
      <c r="F84" s="47"/>
    </row>
    <row r="85" spans="4:6" s="48" customFormat="1" ht="12.75" customHeight="1" x14ac:dyDescent="0.2">
      <c r="D85" s="165"/>
      <c r="E85" s="47"/>
      <c r="F85" s="47"/>
    </row>
    <row r="86" spans="4:6" s="48" customFormat="1" ht="12.75" customHeight="1" x14ac:dyDescent="0.2">
      <c r="D86" s="165"/>
      <c r="E86" s="47"/>
      <c r="F86" s="47"/>
    </row>
    <row r="87" spans="4:6" s="48" customFormat="1" ht="12.75" customHeight="1" x14ac:dyDescent="0.2">
      <c r="D87" s="165"/>
      <c r="E87" s="47"/>
      <c r="F87" s="47"/>
    </row>
    <row r="88" spans="4:6" s="48" customFormat="1" ht="12.75" customHeight="1" x14ac:dyDescent="0.2">
      <c r="D88" s="165"/>
      <c r="E88" s="47"/>
      <c r="F88" s="47"/>
    </row>
    <row r="89" spans="4:6" s="48" customFormat="1" ht="12.75" customHeight="1" x14ac:dyDescent="0.2">
      <c r="D89" s="165"/>
      <c r="E89" s="47"/>
      <c r="F89" s="47"/>
    </row>
    <row r="90" spans="4:6" s="48" customFormat="1" ht="12.75" customHeight="1" x14ac:dyDescent="0.2">
      <c r="D90" s="165"/>
      <c r="E90" s="47"/>
      <c r="F90" s="47"/>
    </row>
    <row r="91" spans="4:6" s="48" customFormat="1" ht="12.75" customHeight="1" x14ac:dyDescent="0.2">
      <c r="D91" s="165"/>
      <c r="E91" s="47"/>
      <c r="F91" s="47"/>
    </row>
    <row r="92" spans="4:6" s="48" customFormat="1" ht="12.75" customHeight="1" x14ac:dyDescent="0.2">
      <c r="D92" s="165"/>
      <c r="E92" s="47"/>
      <c r="F92" s="47"/>
    </row>
    <row r="93" spans="4:6" s="48" customFormat="1" ht="12.75" customHeight="1" x14ac:dyDescent="0.2">
      <c r="D93" s="165"/>
      <c r="E93" s="47"/>
      <c r="F93" s="47"/>
    </row>
    <row r="94" spans="4:6" s="48" customFormat="1" ht="12.75" customHeight="1" x14ac:dyDescent="0.2">
      <c r="D94" s="165"/>
      <c r="E94" s="47"/>
      <c r="F94" s="47"/>
    </row>
    <row r="95" spans="4:6" s="48" customFormat="1" ht="12.75" customHeight="1" x14ac:dyDescent="0.2">
      <c r="D95" s="165"/>
      <c r="E95" s="47"/>
      <c r="F95" s="47"/>
    </row>
    <row r="96" spans="4:6" s="48" customFormat="1" ht="12.75" customHeight="1" x14ac:dyDescent="0.2">
      <c r="D96" s="165"/>
      <c r="E96" s="47"/>
      <c r="F96" s="47"/>
    </row>
    <row r="97" spans="4:6" s="48" customFormat="1" ht="12.75" customHeight="1" x14ac:dyDescent="0.2">
      <c r="D97" s="165"/>
      <c r="E97" s="47"/>
      <c r="F97" s="47"/>
    </row>
    <row r="98" spans="4:6" s="48" customFormat="1" ht="12.75" customHeight="1" x14ac:dyDescent="0.2">
      <c r="D98" s="165"/>
      <c r="E98" s="47"/>
      <c r="F98" s="47"/>
    </row>
    <row r="99" spans="4:6" s="48" customFormat="1" ht="12.75" customHeight="1" x14ac:dyDescent="0.2">
      <c r="D99" s="165"/>
      <c r="E99" s="47"/>
      <c r="F99" s="47"/>
    </row>
    <row r="100" spans="4:6" s="48" customFormat="1" ht="12.75" customHeight="1" x14ac:dyDescent="0.2">
      <c r="D100" s="165"/>
      <c r="E100" s="47"/>
      <c r="F100" s="47"/>
    </row>
    <row r="101" spans="4:6" s="48" customFormat="1" ht="12.75" customHeight="1" x14ac:dyDescent="0.2">
      <c r="D101" s="165"/>
      <c r="E101" s="47"/>
      <c r="F101" s="47"/>
    </row>
    <row r="102" spans="4:6" s="48" customFormat="1" ht="12.75" customHeight="1" x14ac:dyDescent="0.2">
      <c r="D102" s="165"/>
      <c r="E102" s="47"/>
      <c r="F102" s="47"/>
    </row>
    <row r="103" spans="4:6" s="48" customFormat="1" ht="12.75" customHeight="1" x14ac:dyDescent="0.2">
      <c r="D103" s="165"/>
      <c r="E103" s="47"/>
      <c r="F103" s="47"/>
    </row>
    <row r="104" spans="4:6" s="48" customFormat="1" ht="12.75" customHeight="1" x14ac:dyDescent="0.2">
      <c r="D104" s="165"/>
      <c r="E104" s="47"/>
      <c r="F104" s="47"/>
    </row>
    <row r="105" spans="4:6" s="48" customFormat="1" ht="12.75" customHeight="1" x14ac:dyDescent="0.2">
      <c r="D105" s="165"/>
      <c r="E105" s="47"/>
      <c r="F105" s="47"/>
    </row>
    <row r="106" spans="4:6" s="48" customFormat="1" ht="12.75" customHeight="1" x14ac:dyDescent="0.2">
      <c r="D106" s="165"/>
      <c r="E106" s="47"/>
      <c r="F106" s="47"/>
    </row>
    <row r="107" spans="4:6" s="48" customFormat="1" ht="12.75" customHeight="1" x14ac:dyDescent="0.2">
      <c r="D107" s="165"/>
      <c r="E107" s="47"/>
      <c r="F107" s="47"/>
    </row>
    <row r="108" spans="4:6" s="48" customFormat="1" ht="12.75" customHeight="1" x14ac:dyDescent="0.2">
      <c r="D108" s="165"/>
      <c r="E108" s="47"/>
      <c r="F108" s="47"/>
    </row>
    <row r="109" spans="4:6" s="48" customFormat="1" ht="12.75" customHeight="1" x14ac:dyDescent="0.2">
      <c r="D109" s="165"/>
      <c r="E109" s="47"/>
      <c r="F109" s="47"/>
    </row>
    <row r="110" spans="4:6" s="48" customFormat="1" ht="12.75" customHeight="1" x14ac:dyDescent="0.2">
      <c r="D110" s="165"/>
      <c r="E110" s="47"/>
      <c r="F110" s="47"/>
    </row>
    <row r="111" spans="4:6" s="48" customFormat="1" ht="12.75" customHeight="1" x14ac:dyDescent="0.2">
      <c r="D111" s="165"/>
      <c r="E111" s="47"/>
      <c r="F111" s="47"/>
    </row>
    <row r="112" spans="4:6"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4:6" s="48" customFormat="1" ht="12.75" customHeight="1" x14ac:dyDescent="0.2">
      <c r="D177" s="165"/>
      <c r="E177" s="47"/>
      <c r="F177" s="47"/>
    </row>
    <row r="178" spans="4:6" s="48" customFormat="1" ht="12.75" customHeight="1" x14ac:dyDescent="0.2">
      <c r="D178" s="165"/>
      <c r="E178" s="47"/>
      <c r="F178" s="47"/>
    </row>
    <row r="179" spans="4:6" s="48" customFormat="1" ht="12.75" customHeight="1" x14ac:dyDescent="0.2">
      <c r="D179" s="165"/>
      <c r="E179" s="47"/>
      <c r="F179" s="47"/>
    </row>
    <row r="180" spans="4:6" s="48" customFormat="1" ht="12.75" customHeight="1" x14ac:dyDescent="0.2">
      <c r="D180" s="165"/>
      <c r="E180" s="47"/>
      <c r="F180" s="47"/>
    </row>
    <row r="181" spans="4:6" s="48" customFormat="1" ht="12.75" customHeight="1" x14ac:dyDescent="0.2">
      <c r="D181" s="165"/>
      <c r="E181" s="47"/>
      <c r="F181" s="47"/>
    </row>
    <row r="182" spans="4:6" s="48" customFormat="1" ht="12.75" customHeight="1" x14ac:dyDescent="0.2">
      <c r="D182" s="165"/>
      <c r="E182" s="47"/>
      <c r="F182" s="47"/>
    </row>
    <row r="183" spans="4:6" s="48" customFormat="1" ht="12.75" customHeight="1" x14ac:dyDescent="0.2">
      <c r="D183" s="165"/>
      <c r="E183" s="47"/>
      <c r="F183" s="47"/>
    </row>
    <row r="184" spans="4:6" s="48" customFormat="1" ht="12.75" customHeight="1" x14ac:dyDescent="0.2">
      <c r="D184" s="165"/>
      <c r="E184" s="47"/>
      <c r="F184" s="47"/>
    </row>
    <row r="185" spans="4:6" s="48" customFormat="1" ht="12.75" customHeight="1" x14ac:dyDescent="0.2">
      <c r="D185" s="165"/>
      <c r="E185" s="47"/>
      <c r="F185" s="47"/>
    </row>
    <row r="186" spans="4:6" s="48" customFormat="1" ht="12.75" customHeight="1" x14ac:dyDescent="0.2">
      <c r="D186" s="165"/>
      <c r="E186" s="47"/>
      <c r="F186" s="47"/>
    </row>
    <row r="187" spans="4:6" s="48" customFormat="1" ht="12.75" customHeight="1" x14ac:dyDescent="0.2">
      <c r="D187" s="165"/>
      <c r="E187" s="47"/>
      <c r="F187" s="47"/>
    </row>
    <row r="188" spans="4:6" s="48" customFormat="1" ht="12.75" customHeight="1" x14ac:dyDescent="0.2">
      <c r="D188" s="165"/>
      <c r="E188" s="47"/>
      <c r="F188" s="47"/>
    </row>
    <row r="189" spans="4:6" s="48" customFormat="1" ht="12.75" customHeight="1" x14ac:dyDescent="0.2">
      <c r="D189" s="165"/>
      <c r="E189" s="47"/>
      <c r="F189" s="47"/>
    </row>
    <row r="190" spans="4:6" s="48" customFormat="1" ht="12.75" customHeight="1" x14ac:dyDescent="0.2">
      <c r="D190" s="165"/>
      <c r="E190" s="47"/>
      <c r="F190" s="47"/>
    </row>
    <row r="191" spans="4:6" s="48" customFormat="1" ht="12.75" customHeight="1" x14ac:dyDescent="0.2">
      <c r="D191" s="165"/>
      <c r="E191" s="47"/>
      <c r="F191" s="47"/>
    </row>
    <row r="192" spans="4:6" s="48" customFormat="1" ht="12.75" customHeight="1" x14ac:dyDescent="0.2">
      <c r="D192" s="165"/>
      <c r="E192" s="47"/>
      <c r="F192" s="47"/>
    </row>
    <row r="193" spans="4:6" s="48" customFormat="1" ht="12.75" customHeight="1" x14ac:dyDescent="0.2">
      <c r="D193" s="165"/>
      <c r="E193" s="47"/>
      <c r="F193" s="47"/>
    </row>
    <row r="194" spans="4:6" s="48" customFormat="1" ht="12.75" customHeight="1" x14ac:dyDescent="0.2">
      <c r="D194" s="165"/>
      <c r="E194" s="47"/>
      <c r="F194" s="47"/>
    </row>
    <row r="195" spans="4:6" s="48" customFormat="1" ht="12.75" customHeight="1" x14ac:dyDescent="0.2">
      <c r="D195" s="165"/>
      <c r="E195" s="47"/>
      <c r="F195" s="47"/>
    </row>
    <row r="196" spans="4:6" s="48" customFormat="1" ht="12.75" customHeight="1" x14ac:dyDescent="0.2">
      <c r="D196" s="165"/>
      <c r="E196" s="47"/>
      <c r="F196" s="47"/>
    </row>
    <row r="197" spans="4:6" s="48" customFormat="1" ht="12.75" customHeight="1" x14ac:dyDescent="0.2">
      <c r="D197" s="165"/>
      <c r="E197" s="47"/>
      <c r="F197" s="47"/>
    </row>
    <row r="198" spans="4:6" s="48" customFormat="1" ht="12.75" customHeight="1" x14ac:dyDescent="0.2">
      <c r="D198" s="165"/>
      <c r="E198" s="47"/>
      <c r="F198" s="47"/>
    </row>
    <row r="199" spans="4:6" s="48" customFormat="1" ht="12.75" customHeight="1" x14ac:dyDescent="0.2">
      <c r="D199" s="165"/>
      <c r="E199" s="47"/>
      <c r="F199" s="47"/>
    </row>
    <row r="200" spans="4:6" s="48" customFormat="1" ht="12.75" customHeight="1" x14ac:dyDescent="0.2">
      <c r="D200" s="165"/>
      <c r="E200" s="47"/>
      <c r="F200" s="47"/>
    </row>
    <row r="201" spans="4:6" s="48" customFormat="1" ht="12.75" customHeight="1" x14ac:dyDescent="0.2">
      <c r="D201" s="165"/>
      <c r="E201" s="47"/>
      <c r="F201" s="47"/>
    </row>
    <row r="202" spans="4:6" s="48" customFormat="1" ht="12.75" customHeight="1" x14ac:dyDescent="0.2">
      <c r="D202" s="165"/>
      <c r="E202" s="47"/>
      <c r="F202" s="47"/>
    </row>
    <row r="203" spans="4:6" s="48" customFormat="1" ht="12.75" customHeight="1" x14ac:dyDescent="0.2">
      <c r="D203" s="165"/>
      <c r="E203" s="47"/>
      <c r="F203" s="47"/>
    </row>
    <row r="204" spans="4:6" s="48" customFormat="1" ht="12.75" customHeight="1" x14ac:dyDescent="0.2">
      <c r="D204" s="165"/>
      <c r="E204" s="47"/>
      <c r="F204" s="47"/>
    </row>
    <row r="205" spans="4:6" s="48" customFormat="1" ht="12.75" customHeight="1" x14ac:dyDescent="0.2">
      <c r="D205" s="165"/>
      <c r="E205" s="47"/>
      <c r="F205" s="47"/>
    </row>
    <row r="206" spans="4:6" s="48" customFormat="1" ht="12.75" customHeight="1" x14ac:dyDescent="0.2">
      <c r="D206" s="165"/>
      <c r="E206" s="47"/>
      <c r="F206" s="47"/>
    </row>
    <row r="207" spans="4:6" s="48" customFormat="1" ht="12.75" customHeight="1" x14ac:dyDescent="0.2">
      <c r="D207" s="165"/>
      <c r="E207" s="47"/>
      <c r="F207" s="47"/>
    </row>
    <row r="208" spans="4:6" s="48" customFormat="1" ht="12.75" customHeight="1" x14ac:dyDescent="0.2">
      <c r="D208" s="165"/>
      <c r="E208" s="47"/>
      <c r="F208" s="47"/>
    </row>
    <row r="209" spans="1:6" s="48" customFormat="1" ht="12.75" customHeight="1" x14ac:dyDescent="0.2">
      <c r="D209" s="165"/>
      <c r="E209" s="47"/>
      <c r="F209" s="47"/>
    </row>
    <row r="210" spans="1:6" s="48" customFormat="1" ht="12.75" customHeight="1" x14ac:dyDescent="0.2">
      <c r="D210" s="165"/>
      <c r="E210" s="47"/>
      <c r="F210" s="47"/>
    </row>
    <row r="211" spans="1:6" s="48" customFormat="1" ht="12.75" customHeight="1" x14ac:dyDescent="0.2">
      <c r="D211" s="165"/>
      <c r="E211" s="47"/>
      <c r="F211" s="47"/>
    </row>
    <row r="212" spans="1:6" x14ac:dyDescent="0.2">
      <c r="B212" s="86"/>
    </row>
    <row r="213" spans="1:6" x14ac:dyDescent="0.2">
      <c r="B213" s="86"/>
    </row>
    <row r="214" spans="1:6" x14ac:dyDescent="0.2">
      <c r="A214" s="48"/>
      <c r="B214" s="48"/>
      <c r="C214" s="48"/>
      <c r="D214" s="165"/>
      <c r="E214" s="47"/>
      <c r="F214" s="47"/>
    </row>
    <row r="215" spans="1:6" x14ac:dyDescent="0.2">
      <c r="A215" s="48"/>
      <c r="B215" s="48"/>
      <c r="C215" s="48"/>
      <c r="D215" s="165"/>
      <c r="E215" s="47"/>
      <c r="F215" s="47"/>
    </row>
    <row r="216" spans="1:6" x14ac:dyDescent="0.2">
      <c r="A216" s="48"/>
      <c r="B216" s="48"/>
      <c r="C216" s="48"/>
      <c r="D216" s="165"/>
      <c r="E216" s="47"/>
      <c r="F216" s="47"/>
    </row>
    <row r="217" spans="1:6" x14ac:dyDescent="0.2">
      <c r="A217" s="48"/>
      <c r="B217" s="48"/>
      <c r="C217" s="48"/>
      <c r="D217" s="165"/>
      <c r="E217" s="47"/>
      <c r="F217" s="47"/>
    </row>
    <row r="218" spans="1:6" x14ac:dyDescent="0.2">
      <c r="A218" s="48"/>
      <c r="B218" s="48"/>
      <c r="C218" s="48"/>
      <c r="D218" s="165"/>
      <c r="E218" s="47"/>
      <c r="F218" s="47"/>
    </row>
    <row r="219" spans="1:6" x14ac:dyDescent="0.2">
      <c r="A219" s="48"/>
      <c r="B219" s="48"/>
      <c r="C219" s="48"/>
      <c r="D219" s="165"/>
      <c r="E219" s="47"/>
      <c r="F219" s="47"/>
    </row>
    <row r="220" spans="1:6" x14ac:dyDescent="0.2">
      <c r="B220" s="86"/>
    </row>
    <row r="221" spans="1:6" x14ac:dyDescent="0.2">
      <c r="B221" s="86"/>
    </row>
    <row r="222" spans="1:6" x14ac:dyDescent="0.2">
      <c r="B222" s="86"/>
    </row>
    <row r="223" spans="1:6" x14ac:dyDescent="0.2">
      <c r="B223" s="86"/>
    </row>
    <row r="224" spans="1:6" ht="14.25" customHeight="1" x14ac:dyDescent="0.2">
      <c r="B224" s="86"/>
    </row>
    <row r="225" spans="1:8" x14ac:dyDescent="0.2">
      <c r="B225" s="86"/>
    </row>
    <row r="226" spans="1:8" x14ac:dyDescent="0.2">
      <c r="B226" s="86"/>
    </row>
    <row r="227" spans="1:8" x14ac:dyDescent="0.2">
      <c r="B227" s="86"/>
    </row>
    <row r="228" spans="1:8" x14ac:dyDescent="0.2">
      <c r="B228" s="86"/>
    </row>
    <row r="229" spans="1:8" s="87" customFormat="1" x14ac:dyDescent="0.2">
      <c r="A229" s="85"/>
      <c r="B229" s="86"/>
      <c r="D229" s="166"/>
      <c r="E229" s="79"/>
      <c r="F229" s="79"/>
      <c r="G229" s="58"/>
      <c r="H229" s="58"/>
    </row>
    <row r="230" spans="1:8" s="87" customFormat="1" x14ac:dyDescent="0.2">
      <c r="A230" s="85"/>
      <c r="B230" s="86"/>
      <c r="D230" s="166"/>
      <c r="E230" s="79"/>
      <c r="F230" s="79"/>
      <c r="G230" s="58"/>
      <c r="H230" s="58"/>
    </row>
    <row r="231" spans="1:8" s="87" customFormat="1" x14ac:dyDescent="0.2">
      <c r="A231" s="85"/>
      <c r="B231" s="86"/>
      <c r="D231" s="166"/>
      <c r="E231" s="79"/>
      <c r="F231" s="79"/>
      <c r="G231" s="58"/>
      <c r="H231" s="58"/>
    </row>
    <row r="232" spans="1:8" s="87" customFormat="1" x14ac:dyDescent="0.2">
      <c r="A232" s="85"/>
      <c r="B232" s="86"/>
      <c r="D232" s="166"/>
      <c r="E232" s="79"/>
      <c r="F232" s="79"/>
      <c r="G232" s="58"/>
      <c r="H232" s="58"/>
    </row>
    <row r="233" spans="1:8" s="87" customFormat="1" x14ac:dyDescent="0.2">
      <c r="A233" s="85"/>
      <c r="B233" s="86"/>
      <c r="D233" s="166"/>
      <c r="E233" s="79"/>
      <c r="F233" s="79"/>
      <c r="G233" s="58"/>
      <c r="H233" s="58"/>
    </row>
    <row r="234" spans="1:8" s="87" customFormat="1" x14ac:dyDescent="0.2">
      <c r="A234" s="85"/>
      <c r="B234" s="86"/>
      <c r="D234" s="166"/>
      <c r="E234" s="79"/>
      <c r="F234" s="79"/>
      <c r="G234" s="58"/>
      <c r="H234" s="58"/>
    </row>
    <row r="235" spans="1:8" s="87" customFormat="1" x14ac:dyDescent="0.2">
      <c r="A235" s="85"/>
      <c r="B235" s="86"/>
      <c r="D235" s="166"/>
      <c r="E235" s="79"/>
      <c r="F235" s="79"/>
      <c r="G235" s="58"/>
      <c r="H235" s="58"/>
    </row>
    <row r="236" spans="1:8" s="87" customFormat="1" x14ac:dyDescent="0.2">
      <c r="A236" s="85"/>
      <c r="B236" s="86"/>
      <c r="D236" s="166"/>
      <c r="E236" s="79"/>
      <c r="F236" s="79"/>
      <c r="G236" s="58"/>
      <c r="H236" s="58"/>
    </row>
    <row r="237" spans="1:8" s="87" customFormat="1" x14ac:dyDescent="0.2">
      <c r="A237" s="85"/>
      <c r="B237" s="86"/>
      <c r="D237" s="166"/>
      <c r="E237" s="79"/>
      <c r="F237" s="79"/>
      <c r="G237" s="58"/>
      <c r="H237" s="58"/>
    </row>
    <row r="238" spans="1:8" s="87" customFormat="1" x14ac:dyDescent="0.2">
      <c r="A238" s="85"/>
      <c r="B238" s="86"/>
      <c r="D238" s="166"/>
      <c r="E238" s="79"/>
      <c r="F238" s="79"/>
      <c r="G238" s="58"/>
      <c r="H238" s="58"/>
    </row>
    <row r="239" spans="1:8" s="87" customFormat="1" x14ac:dyDescent="0.2">
      <c r="A239" s="85"/>
      <c r="B239" s="86"/>
      <c r="D239" s="166"/>
      <c r="E239" s="79"/>
      <c r="F239" s="79"/>
      <c r="G239" s="58"/>
      <c r="H239" s="58"/>
    </row>
    <row r="240" spans="1:8" s="87" customFormat="1" x14ac:dyDescent="0.2">
      <c r="A240" s="85"/>
      <c r="B240" s="86"/>
      <c r="D240" s="166"/>
      <c r="E240" s="79"/>
      <c r="F240" s="79"/>
      <c r="G240" s="58"/>
      <c r="H240" s="58"/>
    </row>
    <row r="241" spans="1:8" s="87" customFormat="1" x14ac:dyDescent="0.2">
      <c r="A241" s="85"/>
      <c r="B241" s="86"/>
      <c r="D241" s="166"/>
      <c r="E241" s="79"/>
      <c r="F241" s="79"/>
      <c r="G241" s="58"/>
      <c r="H241" s="58"/>
    </row>
    <row r="242" spans="1:8" s="87" customFormat="1" x14ac:dyDescent="0.2">
      <c r="A242" s="85"/>
      <c r="B242" s="86"/>
      <c r="D242" s="166"/>
      <c r="E242" s="79"/>
      <c r="F242" s="79"/>
      <c r="G242" s="58"/>
      <c r="H242" s="58"/>
    </row>
    <row r="243" spans="1:8" s="87" customFormat="1" x14ac:dyDescent="0.2">
      <c r="A243" s="85"/>
      <c r="B243" s="86"/>
      <c r="D243" s="166"/>
      <c r="E243" s="79"/>
      <c r="F243" s="79"/>
      <c r="G243" s="58"/>
      <c r="H243" s="58"/>
    </row>
    <row r="244" spans="1:8" s="87" customFormat="1" x14ac:dyDescent="0.2">
      <c r="A244" s="85"/>
      <c r="B244" s="86"/>
      <c r="D244" s="166"/>
      <c r="E244" s="79"/>
      <c r="F244" s="79"/>
      <c r="G244" s="58"/>
      <c r="H244" s="58"/>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row r="397" spans="1:8" s="87" customFormat="1" x14ac:dyDescent="0.2">
      <c r="A397" s="85"/>
      <c r="B397" s="86"/>
      <c r="D397" s="166"/>
      <c r="E397" s="79"/>
      <c r="F397" s="79"/>
      <c r="G397" s="58"/>
      <c r="H397" s="58"/>
    </row>
    <row r="398" spans="1:8" s="87" customFormat="1" x14ac:dyDescent="0.2">
      <c r="A398" s="85"/>
      <c r="B398" s="86"/>
      <c r="D398" s="166"/>
      <c r="E398" s="79"/>
      <c r="F398" s="79"/>
      <c r="G398" s="58"/>
      <c r="H398" s="58"/>
    </row>
    <row r="399" spans="1:8" s="87" customFormat="1" x14ac:dyDescent="0.2">
      <c r="A399" s="85"/>
      <c r="B399" s="86"/>
      <c r="D399" s="166"/>
      <c r="E399" s="79"/>
      <c r="F399" s="79"/>
      <c r="G399" s="58"/>
      <c r="H399" s="58"/>
    </row>
    <row r="400" spans="1:8" s="87" customFormat="1" x14ac:dyDescent="0.2">
      <c r="A400" s="85"/>
      <c r="B400" s="86"/>
      <c r="D400" s="166"/>
      <c r="E400" s="79"/>
      <c r="F400" s="79"/>
      <c r="G400" s="58"/>
      <c r="H400" s="58"/>
    </row>
    <row r="401" spans="1:8" s="87" customFormat="1" x14ac:dyDescent="0.2">
      <c r="A401" s="85"/>
      <c r="B401" s="86"/>
      <c r="D401" s="166"/>
      <c r="E401" s="79"/>
      <c r="F401" s="79"/>
      <c r="G401" s="58"/>
      <c r="H401" s="58"/>
    </row>
    <row r="402" spans="1:8" s="87" customFormat="1" x14ac:dyDescent="0.2">
      <c r="A402" s="85"/>
      <c r="B402" s="86"/>
      <c r="D402" s="166"/>
      <c r="E402" s="79"/>
      <c r="F402" s="79"/>
      <c r="G402" s="58"/>
      <c r="H402" s="58"/>
    </row>
    <row r="403" spans="1:8" s="87" customFormat="1" x14ac:dyDescent="0.2">
      <c r="A403" s="85"/>
      <c r="B403" s="86"/>
      <c r="D403" s="166"/>
      <c r="E403" s="79"/>
      <c r="F403" s="79"/>
      <c r="G403" s="58"/>
      <c r="H403" s="58"/>
    </row>
    <row r="404" spans="1:8" s="87" customFormat="1" x14ac:dyDescent="0.2">
      <c r="A404" s="85"/>
      <c r="B404" s="86"/>
      <c r="D404" s="166"/>
      <c r="E404" s="79"/>
      <c r="F404" s="79"/>
      <c r="G404" s="58"/>
      <c r="H404" s="58"/>
    </row>
    <row r="405" spans="1:8" s="87" customFormat="1" x14ac:dyDescent="0.2">
      <c r="A405" s="85"/>
      <c r="B405" s="86"/>
      <c r="D405" s="166"/>
      <c r="E405" s="79"/>
      <c r="F405" s="79"/>
      <c r="G405" s="58"/>
      <c r="H405" s="58"/>
    </row>
    <row r="406" spans="1:8" s="87" customFormat="1" x14ac:dyDescent="0.2">
      <c r="A406" s="85"/>
      <c r="B406" s="86"/>
      <c r="D406" s="166"/>
      <c r="E406" s="79"/>
      <c r="F406" s="79"/>
      <c r="G406" s="58"/>
      <c r="H406" s="58"/>
    </row>
    <row r="407" spans="1:8" s="87" customFormat="1" x14ac:dyDescent="0.2">
      <c r="A407" s="85"/>
      <c r="B407" s="86"/>
      <c r="D407" s="166"/>
      <c r="E407" s="79"/>
      <c r="F407" s="79"/>
      <c r="G407" s="58"/>
      <c r="H407" s="58"/>
    </row>
  </sheetData>
  <sheetProtection algorithmName="SHA-512" hashValue="stzTU/p/ll94Jf8U4c8uWeKrkZNrKfrKmfQ63FG7y+XRguQW0ASwpYrwPG2zXqAT+PQ2YuEibBOIlVgZJ1eTag==" saltValue="HxeyfqV/SoePAASZGMTXK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O423"/>
  <sheetViews>
    <sheetView view="pageBreakPreview" topLeftCell="A79"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72"/>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103</v>
      </c>
      <c r="B8" s="175" t="s">
        <v>267</v>
      </c>
      <c r="C8" s="60"/>
      <c r="D8" s="160"/>
      <c r="G8" s="53"/>
    </row>
    <row r="9" spans="1:15" x14ac:dyDescent="0.2">
      <c r="A9" s="54"/>
      <c r="B9" s="173"/>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405" t="s">
        <v>13</v>
      </c>
      <c r="C11" s="349" t="s">
        <v>1</v>
      </c>
      <c r="D11" s="350" t="s">
        <v>3</v>
      </c>
      <c r="E11" s="350" t="s">
        <v>15</v>
      </c>
      <c r="F11" s="320" t="s">
        <v>4</v>
      </c>
    </row>
    <row r="12" spans="1:15" x14ac:dyDescent="0.2">
      <c r="A12" s="84"/>
      <c r="B12" s="174"/>
      <c r="C12" s="68"/>
      <c r="D12" s="163"/>
      <c r="E12" s="69"/>
      <c r="F12" s="69"/>
    </row>
    <row r="13" spans="1:15" x14ac:dyDescent="0.2">
      <c r="A13" s="84"/>
      <c r="B13" s="174" t="s">
        <v>179</v>
      </c>
      <c r="C13" s="68"/>
      <c r="D13" s="163"/>
      <c r="E13" s="69"/>
      <c r="F13" s="69"/>
    </row>
    <row r="14" spans="1:15" ht="89.25" x14ac:dyDescent="0.2">
      <c r="A14" s="84"/>
      <c r="B14" s="80" t="s">
        <v>195</v>
      </c>
      <c r="C14" s="68"/>
      <c r="D14" s="163"/>
      <c r="E14" s="69"/>
      <c r="F14" s="69"/>
    </row>
    <row r="15" spans="1:15" ht="51" x14ac:dyDescent="0.2">
      <c r="A15" s="70"/>
      <c r="B15" s="406" t="s">
        <v>458</v>
      </c>
      <c r="C15" s="68"/>
      <c r="D15" s="163"/>
      <c r="E15" s="69"/>
      <c r="F15" s="69"/>
    </row>
    <row r="16" spans="1:15" x14ac:dyDescent="0.2">
      <c r="A16" s="72"/>
      <c r="B16" s="73"/>
      <c r="C16" s="68"/>
      <c r="D16" s="163"/>
      <c r="E16" s="69"/>
      <c r="F16" s="69"/>
    </row>
    <row r="17" spans="1:8" ht="38.25" x14ac:dyDescent="0.2">
      <c r="A17" s="72" t="s">
        <v>25</v>
      </c>
      <c r="B17" s="150" t="s">
        <v>169</v>
      </c>
      <c r="C17" s="68" t="s">
        <v>7</v>
      </c>
      <c r="D17" s="163">
        <v>212</v>
      </c>
      <c r="E17" s="90"/>
      <c r="F17" s="69">
        <f>ROUND(E17*D17,2)</f>
        <v>0</v>
      </c>
    </row>
    <row r="18" spans="1:8" x14ac:dyDescent="0.2">
      <c r="A18" s="72"/>
      <c r="B18" s="73"/>
      <c r="C18" s="68"/>
      <c r="D18" s="163"/>
      <c r="E18" s="69"/>
      <c r="F18" s="69"/>
    </row>
    <row r="19" spans="1:8" ht="51" x14ac:dyDescent="0.2">
      <c r="A19" s="72" t="s">
        <v>160</v>
      </c>
      <c r="B19" s="80" t="s">
        <v>492</v>
      </c>
      <c r="C19" s="68" t="s">
        <v>2</v>
      </c>
      <c r="D19" s="163">
        <v>610</v>
      </c>
      <c r="E19" s="90"/>
      <c r="F19" s="69">
        <f>ROUND(E19*D19,2)</f>
        <v>0</v>
      </c>
      <c r="H19" s="58" t="s">
        <v>155</v>
      </c>
    </row>
    <row r="20" spans="1:8" x14ac:dyDescent="0.2">
      <c r="A20" s="72"/>
      <c r="B20" s="73"/>
      <c r="C20" s="68"/>
      <c r="D20" s="163"/>
      <c r="E20" s="69"/>
      <c r="F20" s="69"/>
    </row>
    <row r="21" spans="1:8" ht="38.25" x14ac:dyDescent="0.2">
      <c r="A21" s="72" t="s">
        <v>58</v>
      </c>
      <c r="B21" s="149" t="s">
        <v>268</v>
      </c>
      <c r="C21" s="68" t="s">
        <v>10</v>
      </c>
      <c r="D21" s="163">
        <v>230</v>
      </c>
      <c r="E21" s="90"/>
      <c r="F21" s="69">
        <f>ROUND(E21*D21,2)</f>
        <v>0</v>
      </c>
    </row>
    <row r="22" spans="1:8" x14ac:dyDescent="0.2">
      <c r="A22" s="72"/>
      <c r="B22" s="73"/>
      <c r="C22" s="68"/>
      <c r="D22" s="163"/>
      <c r="E22" s="69"/>
      <c r="F22" s="69"/>
    </row>
    <row r="23" spans="1:8" ht="63.75" x14ac:dyDescent="0.2">
      <c r="A23" s="72" t="s">
        <v>78</v>
      </c>
      <c r="B23" s="150" t="s">
        <v>306</v>
      </c>
      <c r="C23" s="68" t="s">
        <v>2</v>
      </c>
      <c r="D23" s="163">
        <v>35</v>
      </c>
      <c r="E23" s="90"/>
      <c r="F23" s="69">
        <f>ROUND(E23*D23,2)</f>
        <v>0</v>
      </c>
    </row>
    <row r="24" spans="1:8" x14ac:dyDescent="0.2">
      <c r="A24" s="72"/>
      <c r="B24" s="150"/>
      <c r="C24" s="68"/>
      <c r="D24" s="163"/>
      <c r="E24" s="69"/>
      <c r="F24" s="69"/>
    </row>
    <row r="25" spans="1:8" ht="51" x14ac:dyDescent="0.2">
      <c r="A25" s="72" t="s">
        <v>90</v>
      </c>
      <c r="B25" s="352" t="s">
        <v>307</v>
      </c>
      <c r="C25" s="68" t="s">
        <v>2</v>
      </c>
      <c r="D25" s="163">
        <v>117</v>
      </c>
      <c r="E25" s="90"/>
      <c r="F25" s="69">
        <f>ROUND(E25*D25,2)</f>
        <v>0</v>
      </c>
    </row>
    <row r="26" spans="1:8" x14ac:dyDescent="0.2">
      <c r="A26" s="72"/>
      <c r="B26" s="407"/>
      <c r="C26" s="68"/>
      <c r="D26" s="163"/>
      <c r="E26" s="69"/>
      <c r="F26" s="69"/>
    </row>
    <row r="27" spans="1:8" ht="38.25" x14ac:dyDescent="0.2">
      <c r="A27" s="72" t="s">
        <v>103</v>
      </c>
      <c r="B27" s="80" t="s">
        <v>168</v>
      </c>
      <c r="C27" s="68" t="s">
        <v>2</v>
      </c>
      <c r="D27" s="163">
        <f>+D19-D29</f>
        <v>474</v>
      </c>
      <c r="E27" s="90"/>
      <c r="F27" s="69">
        <f>ROUND(E27*D27,2)</f>
        <v>0</v>
      </c>
    </row>
    <row r="28" spans="1:8" x14ac:dyDescent="0.2">
      <c r="A28" s="72"/>
      <c r="B28" s="80"/>
      <c r="C28" s="68"/>
      <c r="D28" s="163"/>
      <c r="E28" s="69"/>
      <c r="F28" s="69"/>
    </row>
    <row r="29" spans="1:8" ht="38.25" x14ac:dyDescent="0.2">
      <c r="A29" s="72" t="s">
        <v>116</v>
      </c>
      <c r="B29" s="352" t="s">
        <v>322</v>
      </c>
      <c r="C29" s="68" t="s">
        <v>2</v>
      </c>
      <c r="D29" s="163">
        <v>136</v>
      </c>
      <c r="E29" s="90"/>
      <c r="F29" s="69">
        <f>ROUND(E29*D29,2)</f>
        <v>0</v>
      </c>
    </row>
    <row r="30" spans="1:8" x14ac:dyDescent="0.2">
      <c r="A30" s="72"/>
      <c r="B30" s="80"/>
      <c r="C30" s="68"/>
      <c r="D30" s="163"/>
      <c r="E30" s="69"/>
      <c r="F30" s="69"/>
    </row>
    <row r="31" spans="1:8" ht="51" x14ac:dyDescent="0.2">
      <c r="A31" s="72" t="s">
        <v>121</v>
      </c>
      <c r="B31" s="80" t="s">
        <v>208</v>
      </c>
      <c r="C31" s="68" t="s">
        <v>2</v>
      </c>
      <c r="D31" s="163">
        <v>73</v>
      </c>
      <c r="E31" s="90"/>
      <c r="F31" s="69">
        <f>ROUND(E31*D31,2)</f>
        <v>0</v>
      </c>
    </row>
    <row r="32" spans="1:8" x14ac:dyDescent="0.2">
      <c r="A32" s="72"/>
      <c r="B32" s="407"/>
      <c r="C32" s="68"/>
      <c r="D32" s="163"/>
      <c r="E32" s="69"/>
      <c r="F32" s="69"/>
    </row>
    <row r="33" spans="1:6" ht="114.75" x14ac:dyDescent="0.2">
      <c r="A33" s="72"/>
      <c r="B33" s="80" t="s">
        <v>279</v>
      </c>
      <c r="C33" s="68"/>
      <c r="D33" s="163"/>
      <c r="E33" s="69"/>
      <c r="F33" s="69"/>
    </row>
    <row r="34" spans="1:6" ht="153" x14ac:dyDescent="0.2">
      <c r="A34" s="72"/>
      <c r="B34" s="176" t="s">
        <v>280</v>
      </c>
      <c r="C34" s="68"/>
      <c r="D34" s="163"/>
      <c r="E34" s="69"/>
      <c r="F34" s="69"/>
    </row>
    <row r="35" spans="1:6" x14ac:dyDescent="0.2">
      <c r="A35" s="72"/>
      <c r="B35" s="408"/>
      <c r="C35" s="68"/>
      <c r="D35" s="163"/>
      <c r="E35" s="69"/>
      <c r="F35" s="69"/>
    </row>
    <row r="36" spans="1:6" ht="102" x14ac:dyDescent="0.2">
      <c r="A36" s="72" t="s">
        <v>134</v>
      </c>
      <c r="B36" s="407" t="s">
        <v>277</v>
      </c>
      <c r="C36" s="68"/>
      <c r="D36" s="163"/>
      <c r="E36" s="69"/>
      <c r="F36" s="69"/>
    </row>
    <row r="37" spans="1:6" ht="25.5" x14ac:dyDescent="0.2">
      <c r="A37" s="152" t="s">
        <v>170</v>
      </c>
      <c r="B37" s="407" t="s">
        <v>274</v>
      </c>
      <c r="C37" s="68" t="s">
        <v>9</v>
      </c>
      <c r="D37" s="163">
        <v>3</v>
      </c>
      <c r="E37" s="90"/>
      <c r="F37" s="69">
        <f t="shared" ref="F37:F39" si="0">ROUND(E37*D37,2)</f>
        <v>0</v>
      </c>
    </row>
    <row r="38" spans="1:6" ht="25.5" x14ac:dyDescent="0.2">
      <c r="A38" s="152" t="s">
        <v>171</v>
      </c>
      <c r="B38" s="407" t="s">
        <v>275</v>
      </c>
      <c r="C38" s="68" t="s">
        <v>9</v>
      </c>
      <c r="D38" s="163">
        <v>2</v>
      </c>
      <c r="E38" s="90"/>
      <c r="F38" s="69">
        <f t="shared" si="0"/>
        <v>0</v>
      </c>
    </row>
    <row r="39" spans="1:6" x14ac:dyDescent="0.2">
      <c r="A39" s="152" t="s">
        <v>172</v>
      </c>
      <c r="B39" s="407" t="s">
        <v>276</v>
      </c>
      <c r="C39" s="68" t="s">
        <v>9</v>
      </c>
      <c r="D39" s="163">
        <v>1</v>
      </c>
      <c r="E39" s="90"/>
      <c r="F39" s="69">
        <f t="shared" si="0"/>
        <v>0</v>
      </c>
    </row>
    <row r="40" spans="1:6" x14ac:dyDescent="0.2">
      <c r="A40" s="72"/>
      <c r="B40" s="407"/>
      <c r="C40" s="68"/>
      <c r="D40" s="163"/>
      <c r="E40" s="69"/>
      <c r="F40" s="69"/>
    </row>
    <row r="41" spans="1:6" ht="76.5" x14ac:dyDescent="0.2">
      <c r="A41" s="72" t="s">
        <v>144</v>
      </c>
      <c r="B41" s="407" t="s">
        <v>272</v>
      </c>
      <c r="C41" s="68" t="s">
        <v>9</v>
      </c>
      <c r="D41" s="163">
        <v>6</v>
      </c>
      <c r="E41" s="90"/>
      <c r="F41" s="69">
        <f>ROUND(E41*D41,2)</f>
        <v>0</v>
      </c>
    </row>
    <row r="42" spans="1:6" x14ac:dyDescent="0.2">
      <c r="A42" s="72"/>
      <c r="B42" s="407"/>
      <c r="C42" s="68"/>
      <c r="D42" s="163"/>
      <c r="E42" s="69"/>
      <c r="F42" s="69"/>
    </row>
    <row r="43" spans="1:6" ht="51" x14ac:dyDescent="0.2">
      <c r="A43" s="72" t="s">
        <v>161</v>
      </c>
      <c r="B43" s="407" t="s">
        <v>273</v>
      </c>
      <c r="C43" s="68"/>
      <c r="D43" s="163"/>
      <c r="E43" s="69"/>
      <c r="F43" s="69"/>
    </row>
    <row r="44" spans="1:6" x14ac:dyDescent="0.2">
      <c r="A44" s="152" t="s">
        <v>170</v>
      </c>
      <c r="B44" s="407" t="s">
        <v>269</v>
      </c>
      <c r="C44" s="68" t="s">
        <v>9</v>
      </c>
      <c r="D44" s="163">
        <v>3</v>
      </c>
      <c r="E44" s="90"/>
      <c r="F44" s="69">
        <f t="shared" ref="F44:F46" si="1">ROUND(E44*D44,2)</f>
        <v>0</v>
      </c>
    </row>
    <row r="45" spans="1:6" x14ac:dyDescent="0.2">
      <c r="A45" s="152" t="s">
        <v>171</v>
      </c>
      <c r="B45" s="407" t="s">
        <v>270</v>
      </c>
      <c r="C45" s="68" t="s">
        <v>9</v>
      </c>
      <c r="D45" s="163">
        <v>2</v>
      </c>
      <c r="E45" s="90"/>
      <c r="F45" s="69">
        <f t="shared" si="1"/>
        <v>0</v>
      </c>
    </row>
    <row r="46" spans="1:6" x14ac:dyDescent="0.2">
      <c r="A46" s="152" t="s">
        <v>172</v>
      </c>
      <c r="B46" s="407" t="s">
        <v>271</v>
      </c>
      <c r="C46" s="68" t="s">
        <v>9</v>
      </c>
      <c r="D46" s="163">
        <v>1</v>
      </c>
      <c r="E46" s="90"/>
      <c r="F46" s="69">
        <f t="shared" si="1"/>
        <v>0</v>
      </c>
    </row>
    <row r="47" spans="1:6" x14ac:dyDescent="0.2">
      <c r="A47" s="72"/>
      <c r="B47" s="407"/>
      <c r="C47" s="68"/>
      <c r="D47" s="163"/>
      <c r="E47" s="69"/>
      <c r="F47" s="69"/>
    </row>
    <row r="48" spans="1:6" ht="63.75" x14ac:dyDescent="0.2">
      <c r="A48" s="72" t="s">
        <v>173</v>
      </c>
      <c r="B48" s="407" t="s">
        <v>278</v>
      </c>
      <c r="C48" s="68"/>
      <c r="D48" s="163"/>
      <c r="E48" s="69"/>
      <c r="F48" s="69"/>
    </row>
    <row r="49" spans="1:6" x14ac:dyDescent="0.2">
      <c r="A49" s="152" t="s">
        <v>170</v>
      </c>
      <c r="B49" s="409" t="s">
        <v>167</v>
      </c>
      <c r="C49" s="68" t="s">
        <v>9</v>
      </c>
      <c r="D49" s="163">
        <v>5</v>
      </c>
      <c r="E49" s="90"/>
      <c r="F49" s="69">
        <f t="shared" ref="F49:F50" si="2">ROUND(E49*D49,2)</f>
        <v>0</v>
      </c>
    </row>
    <row r="50" spans="1:6" x14ac:dyDescent="0.2">
      <c r="A50" s="152" t="s">
        <v>171</v>
      </c>
      <c r="B50" s="409" t="s">
        <v>183</v>
      </c>
      <c r="C50" s="68" t="s">
        <v>9</v>
      </c>
      <c r="D50" s="163">
        <v>1</v>
      </c>
      <c r="E50" s="90"/>
      <c r="F50" s="69">
        <f t="shared" si="2"/>
        <v>0</v>
      </c>
    </row>
    <row r="51" spans="1:6" x14ac:dyDescent="0.2">
      <c r="A51" s="152"/>
      <c r="B51" s="409"/>
      <c r="C51" s="68"/>
      <c r="D51" s="163"/>
      <c r="E51" s="69"/>
      <c r="F51" s="69"/>
    </row>
    <row r="52" spans="1:6" x14ac:dyDescent="0.2">
      <c r="A52" s="72"/>
      <c r="B52" s="410"/>
      <c r="C52" s="68"/>
      <c r="D52" s="163"/>
      <c r="E52" s="69"/>
      <c r="F52" s="69"/>
    </row>
    <row r="53" spans="1:6" x14ac:dyDescent="0.2">
      <c r="A53" s="72"/>
      <c r="B53" s="408" t="s">
        <v>416</v>
      </c>
      <c r="C53" s="68"/>
      <c r="D53" s="163"/>
      <c r="E53" s="69"/>
      <c r="F53" s="69"/>
    </row>
    <row r="54" spans="1:6" ht="25.5" x14ac:dyDescent="0.2">
      <c r="A54" s="72"/>
      <c r="B54" s="407" t="s">
        <v>417</v>
      </c>
      <c r="C54" s="68"/>
      <c r="D54" s="163"/>
      <c r="E54" s="69"/>
      <c r="F54" s="69"/>
    </row>
    <row r="55" spans="1:6" x14ac:dyDescent="0.2">
      <c r="A55" s="72"/>
      <c r="B55" s="408"/>
      <c r="C55" s="68"/>
      <c r="D55" s="163"/>
      <c r="E55" s="69"/>
      <c r="F55" s="69"/>
    </row>
    <row r="56" spans="1:6" ht="25.5" x14ac:dyDescent="0.2">
      <c r="A56" s="72" t="s">
        <v>174</v>
      </c>
      <c r="B56" s="403" t="s">
        <v>418</v>
      </c>
      <c r="C56" s="68"/>
      <c r="D56" s="163"/>
      <c r="E56" s="69"/>
      <c r="F56" s="69"/>
    </row>
    <row r="57" spans="1:6" ht="51" x14ac:dyDescent="0.2">
      <c r="A57" s="152" t="s">
        <v>170</v>
      </c>
      <c r="B57" s="402" t="s">
        <v>335</v>
      </c>
      <c r="C57" s="68" t="s">
        <v>10</v>
      </c>
      <c r="D57" s="163">
        <v>21</v>
      </c>
      <c r="E57" s="90"/>
      <c r="F57" s="69">
        <f t="shared" ref="F57:F61" si="3">ROUND(E57*D57,2)</f>
        <v>0</v>
      </c>
    </row>
    <row r="58" spans="1:6" x14ac:dyDescent="0.2">
      <c r="A58" s="152" t="s">
        <v>171</v>
      </c>
      <c r="B58" s="402" t="s">
        <v>421</v>
      </c>
      <c r="C58" s="68" t="s">
        <v>10</v>
      </c>
      <c r="D58" s="163">
        <v>21</v>
      </c>
      <c r="E58" s="90"/>
      <c r="F58" s="69">
        <f t="shared" si="3"/>
        <v>0</v>
      </c>
    </row>
    <row r="59" spans="1:6" ht="25.5" x14ac:dyDescent="0.2">
      <c r="A59" s="152" t="s">
        <v>172</v>
      </c>
      <c r="B59" s="403" t="s">
        <v>420</v>
      </c>
      <c r="C59" s="68" t="s">
        <v>2</v>
      </c>
      <c r="D59" s="163">
        <v>5</v>
      </c>
      <c r="E59" s="90"/>
      <c r="F59" s="69">
        <f t="shared" si="3"/>
        <v>0</v>
      </c>
    </row>
    <row r="60" spans="1:6" x14ac:dyDescent="0.2">
      <c r="A60" s="152" t="s">
        <v>236</v>
      </c>
      <c r="B60" s="403" t="s">
        <v>210</v>
      </c>
      <c r="C60" s="68" t="s">
        <v>6</v>
      </c>
      <c r="D60" s="163">
        <v>500</v>
      </c>
      <c r="E60" s="90"/>
      <c r="F60" s="69">
        <f t="shared" si="3"/>
        <v>0</v>
      </c>
    </row>
    <row r="61" spans="1:6" x14ac:dyDescent="0.2">
      <c r="A61" s="152" t="s">
        <v>249</v>
      </c>
      <c r="B61" s="403" t="s">
        <v>422</v>
      </c>
      <c r="C61" s="68" t="s">
        <v>10</v>
      </c>
      <c r="D61" s="163">
        <v>7</v>
      </c>
      <c r="E61" s="90"/>
      <c r="F61" s="69">
        <f t="shared" si="3"/>
        <v>0</v>
      </c>
    </row>
    <row r="62" spans="1:6" x14ac:dyDescent="0.2">
      <c r="A62" s="72"/>
      <c r="B62" s="403"/>
      <c r="C62" s="68"/>
      <c r="D62" s="163"/>
      <c r="E62" s="69"/>
      <c r="F62" s="69"/>
    </row>
    <row r="63" spans="1:6" x14ac:dyDescent="0.2">
      <c r="A63" s="72"/>
      <c r="B63" s="403"/>
      <c r="C63" s="68"/>
      <c r="D63" s="163"/>
      <c r="E63" s="69"/>
      <c r="F63" s="69"/>
    </row>
    <row r="64" spans="1:6" ht="102" x14ac:dyDescent="0.2">
      <c r="A64" s="72" t="s">
        <v>175</v>
      </c>
      <c r="B64" s="411" t="s">
        <v>303</v>
      </c>
      <c r="C64" s="68"/>
      <c r="D64" s="163"/>
      <c r="E64" s="69"/>
      <c r="F64" s="69"/>
    </row>
    <row r="65" spans="1:6" ht="63.75" x14ac:dyDescent="0.2">
      <c r="A65" s="72"/>
      <c r="B65" s="403" t="s">
        <v>304</v>
      </c>
      <c r="C65" s="68"/>
      <c r="D65" s="163"/>
      <c r="E65" s="69"/>
      <c r="F65" s="69"/>
    </row>
    <row r="66" spans="1:6" ht="114.75" x14ac:dyDescent="0.2">
      <c r="A66" s="72"/>
      <c r="B66" s="403" t="s">
        <v>293</v>
      </c>
      <c r="C66" s="68"/>
      <c r="D66" s="163"/>
      <c r="E66" s="69"/>
      <c r="F66" s="69"/>
    </row>
    <row r="67" spans="1:6" ht="114.75" x14ac:dyDescent="0.2">
      <c r="A67" s="72"/>
      <c r="B67" s="403" t="s">
        <v>292</v>
      </c>
      <c r="C67" s="68"/>
      <c r="D67" s="163"/>
      <c r="E67" s="69"/>
      <c r="F67" s="69"/>
    </row>
    <row r="68" spans="1:6" ht="63.75" x14ac:dyDescent="0.2">
      <c r="A68" s="72"/>
      <c r="B68" s="403" t="s">
        <v>294</v>
      </c>
      <c r="C68" s="68"/>
      <c r="D68" s="163"/>
      <c r="E68" s="69"/>
      <c r="F68" s="69"/>
    </row>
    <row r="69" spans="1:6" ht="89.25" x14ac:dyDescent="0.2">
      <c r="A69" s="72"/>
      <c r="B69" s="403" t="s">
        <v>305</v>
      </c>
      <c r="C69" s="68"/>
      <c r="D69" s="163"/>
      <c r="E69" s="69"/>
      <c r="F69" s="69"/>
    </row>
    <row r="70" spans="1:6" ht="153" x14ac:dyDescent="0.2">
      <c r="A70" s="72"/>
      <c r="B70" s="403" t="s">
        <v>295</v>
      </c>
      <c r="C70" s="68" t="s">
        <v>9</v>
      </c>
      <c r="D70" s="163">
        <v>1</v>
      </c>
      <c r="E70" s="90"/>
      <c r="F70" s="69">
        <f>ROUND(E70*D70,2)</f>
        <v>0</v>
      </c>
    </row>
    <row r="71" spans="1:6" x14ac:dyDescent="0.2">
      <c r="A71" s="72"/>
      <c r="B71" s="403"/>
      <c r="C71" s="68"/>
      <c r="D71" s="163"/>
      <c r="E71" s="69"/>
      <c r="F71" s="69"/>
    </row>
    <row r="72" spans="1:6" x14ac:dyDescent="0.2">
      <c r="A72" s="72"/>
      <c r="B72" s="403"/>
      <c r="C72" s="68"/>
      <c r="D72" s="163"/>
      <c r="E72" s="69"/>
      <c r="F72" s="69"/>
    </row>
    <row r="73" spans="1:6" ht="178.5" x14ac:dyDescent="0.2">
      <c r="A73" s="72" t="s">
        <v>177</v>
      </c>
      <c r="B73" s="403" t="s">
        <v>419</v>
      </c>
      <c r="C73" s="68"/>
      <c r="D73" s="163"/>
      <c r="E73" s="69"/>
      <c r="F73" s="69"/>
    </row>
    <row r="74" spans="1:6" ht="51" x14ac:dyDescent="0.2">
      <c r="A74" s="72"/>
      <c r="B74" s="403" t="s">
        <v>301</v>
      </c>
      <c r="C74" s="68"/>
      <c r="D74" s="163"/>
      <c r="E74" s="69"/>
      <c r="F74" s="69"/>
    </row>
    <row r="75" spans="1:6" ht="102" x14ac:dyDescent="0.2">
      <c r="A75" s="72"/>
      <c r="B75" s="411" t="s">
        <v>297</v>
      </c>
      <c r="C75" s="68"/>
      <c r="D75" s="163"/>
      <c r="E75" s="69"/>
      <c r="F75" s="69"/>
    </row>
    <row r="76" spans="1:6" ht="114.75" x14ac:dyDescent="0.2">
      <c r="A76" s="72"/>
      <c r="B76" s="411" t="s">
        <v>296</v>
      </c>
      <c r="C76" s="68"/>
      <c r="D76" s="163"/>
      <c r="E76" s="69"/>
      <c r="F76" s="69"/>
    </row>
    <row r="77" spans="1:6" ht="102" x14ac:dyDescent="0.2">
      <c r="A77" s="72"/>
      <c r="B77" s="411" t="s">
        <v>302</v>
      </c>
      <c r="C77" s="68"/>
      <c r="D77" s="163"/>
      <c r="E77" s="69"/>
      <c r="F77" s="69"/>
    </row>
    <row r="78" spans="1:6" ht="102" x14ac:dyDescent="0.2">
      <c r="A78" s="72"/>
      <c r="B78" s="411" t="s">
        <v>298</v>
      </c>
      <c r="C78" s="68"/>
      <c r="D78" s="163"/>
      <c r="E78" s="69"/>
      <c r="F78" s="69"/>
    </row>
    <row r="79" spans="1:6" ht="89.25" x14ac:dyDescent="0.2">
      <c r="A79" s="72"/>
      <c r="B79" s="411" t="s">
        <v>300</v>
      </c>
      <c r="C79" s="68"/>
      <c r="D79" s="163"/>
      <c r="E79" s="69"/>
      <c r="F79" s="69"/>
    </row>
    <row r="80" spans="1:6" ht="114.75" x14ac:dyDescent="0.2">
      <c r="A80" s="72"/>
      <c r="B80" s="411" t="s">
        <v>299</v>
      </c>
      <c r="C80" s="68" t="s">
        <v>9</v>
      </c>
      <c r="D80" s="163">
        <v>1</v>
      </c>
      <c r="E80" s="90"/>
      <c r="F80" s="69">
        <f>ROUND(E80*D80,2)</f>
        <v>0</v>
      </c>
    </row>
    <row r="81" spans="1:8" x14ac:dyDescent="0.2">
      <c r="A81" s="72"/>
      <c r="B81" s="411"/>
      <c r="C81" s="68"/>
      <c r="D81" s="163"/>
      <c r="E81" s="69"/>
      <c r="F81" s="69"/>
    </row>
    <row r="82" spans="1:8" ht="13.5" thickBot="1" x14ac:dyDescent="0.25">
      <c r="A82" s="72"/>
      <c r="B82" s="410"/>
      <c r="C82" s="68"/>
      <c r="D82" s="163"/>
      <c r="E82" s="69"/>
      <c r="F82" s="69"/>
    </row>
    <row r="83" spans="1:8" ht="18" customHeight="1" thickTop="1" thickBot="1" x14ac:dyDescent="0.25">
      <c r="A83" s="74"/>
      <c r="B83" s="75" t="s">
        <v>429</v>
      </c>
      <c r="C83" s="76"/>
      <c r="D83" s="164"/>
      <c r="E83" s="77"/>
      <c r="F83" s="78">
        <f>SUM(F12:F82)</f>
        <v>0</v>
      </c>
      <c r="H83" s="79"/>
    </row>
    <row r="84" spans="1:8" s="48" customFormat="1" ht="12.75" customHeight="1" thickTop="1" x14ac:dyDescent="0.2">
      <c r="B84" s="86"/>
      <c r="D84" s="165"/>
      <c r="E84" s="47"/>
      <c r="F84" s="47"/>
    </row>
    <row r="85" spans="1:8" s="48" customFormat="1" ht="12.75" customHeight="1" x14ac:dyDescent="0.2">
      <c r="B85" s="86"/>
      <c r="D85" s="165"/>
      <c r="E85" s="47"/>
      <c r="F85" s="47"/>
    </row>
    <row r="86" spans="1:8" s="48" customFormat="1" ht="12.75" customHeight="1" x14ac:dyDescent="0.2">
      <c r="B86" s="86"/>
      <c r="D86" s="165"/>
      <c r="E86" s="47"/>
      <c r="F86" s="47"/>
    </row>
    <row r="87" spans="1:8" s="48" customFormat="1" ht="12.75" customHeight="1" x14ac:dyDescent="0.2">
      <c r="B87" s="86"/>
      <c r="D87" s="165"/>
      <c r="E87" s="47"/>
      <c r="F87" s="47"/>
    </row>
    <row r="88" spans="1:8" s="48" customFormat="1" ht="12.75" customHeight="1" x14ac:dyDescent="0.2">
      <c r="B88" s="86"/>
      <c r="D88" s="165"/>
      <c r="E88" s="47"/>
      <c r="F88" s="47"/>
    </row>
    <row r="89" spans="1:8" s="48" customFormat="1" ht="12.75" customHeight="1" x14ac:dyDescent="0.2">
      <c r="B89" s="86"/>
      <c r="D89" s="165"/>
      <c r="E89" s="47"/>
      <c r="F89" s="47"/>
    </row>
    <row r="90" spans="1:8" s="48" customFormat="1" ht="12.75" customHeight="1" x14ac:dyDescent="0.2">
      <c r="B90" s="86"/>
      <c r="D90" s="165"/>
      <c r="E90" s="47"/>
      <c r="F90" s="47"/>
    </row>
    <row r="91" spans="1:8" s="48" customFormat="1" ht="12.75" customHeight="1" x14ac:dyDescent="0.2">
      <c r="B91" s="86"/>
      <c r="D91" s="165"/>
      <c r="E91" s="47"/>
      <c r="F91" s="47"/>
    </row>
    <row r="92" spans="1:8" s="48" customFormat="1" ht="12.75" customHeight="1" x14ac:dyDescent="0.2">
      <c r="B92" s="86"/>
      <c r="D92" s="165"/>
      <c r="E92" s="47"/>
      <c r="F92" s="47"/>
    </row>
    <row r="93" spans="1:8" s="48" customFormat="1" ht="12.75" customHeight="1" x14ac:dyDescent="0.2">
      <c r="B93" s="86"/>
      <c r="D93" s="165"/>
      <c r="E93" s="47"/>
      <c r="F93" s="47"/>
    </row>
    <row r="94" spans="1:8" s="48" customFormat="1" ht="12.75" customHeight="1" x14ac:dyDescent="0.2">
      <c r="B94" s="86"/>
      <c r="D94" s="165"/>
      <c r="E94" s="47"/>
      <c r="F94" s="47"/>
    </row>
    <row r="95" spans="1:8" s="48" customFormat="1" ht="12.75" customHeight="1" x14ac:dyDescent="0.2">
      <c r="B95" s="86"/>
      <c r="D95" s="165"/>
      <c r="E95" s="47"/>
      <c r="F95" s="47"/>
    </row>
    <row r="96" spans="1:8" s="48" customFormat="1" ht="12.75" customHeight="1" x14ac:dyDescent="0.2">
      <c r="B96" s="86"/>
      <c r="D96" s="165"/>
      <c r="E96" s="47"/>
      <c r="F96" s="47"/>
    </row>
    <row r="97" spans="2:6" s="48" customFormat="1" ht="12.75" customHeight="1" x14ac:dyDescent="0.2">
      <c r="B97" s="86"/>
      <c r="D97" s="165"/>
      <c r="E97" s="47"/>
      <c r="F97" s="47"/>
    </row>
    <row r="98" spans="2:6" s="48" customFormat="1" ht="12.75" customHeight="1" x14ac:dyDescent="0.2">
      <c r="B98" s="86"/>
      <c r="D98" s="165"/>
      <c r="E98" s="47"/>
      <c r="F98" s="47"/>
    </row>
    <row r="99" spans="2:6" s="48" customFormat="1" ht="12.75" customHeight="1" x14ac:dyDescent="0.2">
      <c r="B99" s="86"/>
      <c r="D99" s="165"/>
      <c r="E99" s="47"/>
      <c r="F99" s="47"/>
    </row>
    <row r="100" spans="2:6" s="48" customFormat="1" ht="12.75" customHeight="1" x14ac:dyDescent="0.2">
      <c r="B100" s="86"/>
      <c r="D100" s="165"/>
      <c r="E100" s="47"/>
      <c r="F100" s="47"/>
    </row>
    <row r="101" spans="2:6" s="48" customFormat="1" ht="12.75" customHeight="1" x14ac:dyDescent="0.2">
      <c r="B101" s="86"/>
      <c r="D101" s="165"/>
      <c r="E101" s="47"/>
      <c r="F101" s="47"/>
    </row>
    <row r="102" spans="2:6" s="48" customFormat="1" ht="12.75" customHeight="1" x14ac:dyDescent="0.2">
      <c r="B102" s="86"/>
      <c r="D102" s="165"/>
      <c r="E102" s="47"/>
      <c r="F102" s="47"/>
    </row>
    <row r="103" spans="2:6" s="48" customFormat="1" ht="12.75" customHeight="1" x14ac:dyDescent="0.2">
      <c r="B103" s="86"/>
      <c r="D103" s="165"/>
      <c r="E103" s="47"/>
      <c r="F103" s="47"/>
    </row>
    <row r="104" spans="2:6" s="48" customFormat="1" ht="12.75" customHeight="1" x14ac:dyDescent="0.2">
      <c r="B104" s="86"/>
      <c r="D104" s="165"/>
      <c r="E104" s="47"/>
      <c r="F104" s="47"/>
    </row>
    <row r="105" spans="2:6" s="48" customFormat="1" ht="12.75" customHeight="1" x14ac:dyDescent="0.2">
      <c r="B105" s="86"/>
      <c r="D105" s="165"/>
      <c r="E105" s="47"/>
      <c r="F105" s="47"/>
    </row>
    <row r="106" spans="2:6" s="48" customFormat="1" ht="12.75" customHeight="1" x14ac:dyDescent="0.2">
      <c r="B106" s="86"/>
      <c r="D106" s="165"/>
      <c r="E106" s="47"/>
      <c r="F106" s="47"/>
    </row>
    <row r="107" spans="2:6" s="48" customFormat="1" ht="12.75" customHeight="1" x14ac:dyDescent="0.2">
      <c r="B107" s="86"/>
      <c r="D107" s="165"/>
      <c r="E107" s="47"/>
      <c r="F107" s="47"/>
    </row>
    <row r="108" spans="2:6" s="48" customFormat="1" ht="12.75" customHeight="1" x14ac:dyDescent="0.2">
      <c r="B108" s="86"/>
      <c r="D108" s="165"/>
      <c r="E108" s="47"/>
      <c r="F108" s="47"/>
    </row>
    <row r="109" spans="2:6" s="48" customFormat="1" ht="12.75" customHeight="1" x14ac:dyDescent="0.2">
      <c r="B109" s="86"/>
      <c r="D109" s="165"/>
      <c r="E109" s="47"/>
      <c r="F109" s="47"/>
    </row>
    <row r="110" spans="2:6" s="48" customFormat="1" ht="12.75" customHeight="1" x14ac:dyDescent="0.2">
      <c r="B110" s="86"/>
      <c r="D110" s="165"/>
      <c r="E110" s="47"/>
      <c r="F110" s="47"/>
    </row>
    <row r="111" spans="2:6" s="48" customFormat="1" ht="12.75" customHeight="1" x14ac:dyDescent="0.2">
      <c r="B111" s="86"/>
      <c r="D111" s="165"/>
      <c r="E111" s="47"/>
      <c r="F111" s="47"/>
    </row>
    <row r="112" spans="2:6" s="48" customFormat="1" ht="12.75" customHeight="1" x14ac:dyDescent="0.2">
      <c r="B112" s="86"/>
      <c r="D112" s="165"/>
      <c r="E112" s="47"/>
      <c r="F112" s="47"/>
    </row>
    <row r="113" spans="2:6" s="48" customFormat="1" ht="12.75" customHeight="1" x14ac:dyDescent="0.2">
      <c r="B113" s="86"/>
      <c r="D113" s="165"/>
      <c r="E113" s="47"/>
      <c r="F113" s="47"/>
    </row>
    <row r="114" spans="2:6" s="48" customFormat="1" ht="12.75" customHeight="1" x14ac:dyDescent="0.2">
      <c r="B114" s="86"/>
      <c r="D114" s="165"/>
      <c r="E114" s="47"/>
      <c r="F114" s="47"/>
    </row>
    <row r="115" spans="2:6" s="48" customFormat="1" ht="12.75" customHeight="1" x14ac:dyDescent="0.2">
      <c r="B115" s="86"/>
      <c r="D115" s="165"/>
      <c r="E115" s="47"/>
      <c r="F115" s="47"/>
    </row>
    <row r="116" spans="2:6" s="48" customFormat="1" ht="12.75" customHeight="1" x14ac:dyDescent="0.2">
      <c r="B116" s="86"/>
      <c r="D116" s="165"/>
      <c r="E116" s="47"/>
      <c r="F116" s="47"/>
    </row>
    <row r="117" spans="2:6" s="48" customFormat="1" ht="12.75" customHeight="1" x14ac:dyDescent="0.2">
      <c r="B117" s="86"/>
      <c r="D117" s="165"/>
      <c r="E117" s="47"/>
      <c r="F117" s="47"/>
    </row>
    <row r="118" spans="2:6" s="48" customFormat="1" ht="12.75" customHeight="1" x14ac:dyDescent="0.2">
      <c r="B118" s="86"/>
      <c r="D118" s="165"/>
      <c r="E118" s="47"/>
      <c r="F118" s="47"/>
    </row>
    <row r="119" spans="2:6" s="48" customFormat="1" ht="12.75" customHeight="1" x14ac:dyDescent="0.2">
      <c r="B119" s="86"/>
      <c r="D119" s="165"/>
      <c r="E119" s="47"/>
      <c r="F119" s="47"/>
    </row>
    <row r="120" spans="2:6" s="48" customFormat="1" ht="12.75" customHeight="1" x14ac:dyDescent="0.2">
      <c r="B120" s="86"/>
      <c r="D120" s="165"/>
      <c r="E120" s="47"/>
      <c r="F120" s="47"/>
    </row>
    <row r="121" spans="2:6" s="48" customFormat="1" ht="12.75" customHeight="1" x14ac:dyDescent="0.2">
      <c r="B121" s="86"/>
      <c r="D121" s="165"/>
      <c r="E121" s="47"/>
      <c r="F121" s="47"/>
    </row>
    <row r="122" spans="2:6" s="48" customFormat="1" ht="12.75" customHeight="1" x14ac:dyDescent="0.2">
      <c r="B122" s="86"/>
      <c r="D122" s="165"/>
      <c r="E122" s="47"/>
      <c r="F122" s="47"/>
    </row>
    <row r="123" spans="2:6" s="48" customFormat="1" ht="12.75" customHeight="1" x14ac:dyDescent="0.2">
      <c r="B123" s="86"/>
      <c r="D123" s="165"/>
      <c r="E123" s="47"/>
      <c r="F123" s="47"/>
    </row>
    <row r="124" spans="2:6" s="48" customFormat="1" ht="12.75" customHeight="1" x14ac:dyDescent="0.2">
      <c r="B124" s="86"/>
      <c r="D124" s="165"/>
      <c r="E124" s="47"/>
      <c r="F124" s="47"/>
    </row>
    <row r="125" spans="2:6" s="48" customFormat="1" ht="12.75" customHeight="1" x14ac:dyDescent="0.2">
      <c r="B125" s="86"/>
      <c r="D125" s="165"/>
      <c r="E125" s="47"/>
      <c r="F125" s="47"/>
    </row>
    <row r="126" spans="2:6" s="48" customFormat="1" ht="12.75" customHeight="1" x14ac:dyDescent="0.2">
      <c r="B126" s="86"/>
      <c r="D126" s="165"/>
      <c r="E126" s="47"/>
      <c r="F126" s="47"/>
    </row>
    <row r="127" spans="2:6" s="48" customFormat="1" ht="12.75" customHeight="1" x14ac:dyDescent="0.2">
      <c r="B127" s="86"/>
      <c r="D127" s="165"/>
      <c r="E127" s="47"/>
      <c r="F127" s="47"/>
    </row>
    <row r="128" spans="2:6" s="48" customFormat="1" ht="12.75" customHeight="1" x14ac:dyDescent="0.2">
      <c r="B128" s="86"/>
      <c r="D128" s="165"/>
      <c r="E128" s="47"/>
      <c r="F128" s="47"/>
    </row>
    <row r="129" spans="2:6" s="48" customFormat="1" ht="12.75" customHeight="1" x14ac:dyDescent="0.2">
      <c r="B129" s="86"/>
      <c r="D129" s="165"/>
      <c r="E129" s="47"/>
      <c r="F129" s="47"/>
    </row>
    <row r="130" spans="2:6" s="48" customFormat="1" ht="12.75" customHeight="1" x14ac:dyDescent="0.2">
      <c r="B130" s="86"/>
      <c r="D130" s="165"/>
      <c r="E130" s="47"/>
      <c r="F130" s="47"/>
    </row>
    <row r="131" spans="2:6" s="48" customFormat="1" ht="12.75" customHeight="1" x14ac:dyDescent="0.2">
      <c r="B131" s="86"/>
      <c r="D131" s="165"/>
      <c r="E131" s="47"/>
      <c r="F131" s="47"/>
    </row>
    <row r="132" spans="2:6" s="48" customFormat="1" ht="12.75" customHeight="1" x14ac:dyDescent="0.2">
      <c r="B132" s="86"/>
      <c r="D132" s="165"/>
      <c r="E132" s="47"/>
      <c r="F132" s="47"/>
    </row>
    <row r="133" spans="2:6" s="48" customFormat="1" ht="12.75" customHeight="1" x14ac:dyDescent="0.2">
      <c r="B133" s="86"/>
      <c r="D133" s="165"/>
      <c r="E133" s="47"/>
      <c r="F133" s="47"/>
    </row>
    <row r="134" spans="2:6" s="48" customFormat="1" ht="12.75" customHeight="1" x14ac:dyDescent="0.2">
      <c r="B134" s="86"/>
      <c r="D134" s="165"/>
      <c r="E134" s="47"/>
      <c r="F134" s="47"/>
    </row>
    <row r="135" spans="2:6" s="48" customFormat="1" ht="12.75" customHeight="1" x14ac:dyDescent="0.2">
      <c r="B135" s="86"/>
      <c r="D135" s="165"/>
      <c r="E135" s="47"/>
      <c r="F135" s="47"/>
    </row>
    <row r="136" spans="2:6" s="48" customFormat="1" ht="12.75" customHeight="1" x14ac:dyDescent="0.2">
      <c r="B136" s="86"/>
      <c r="D136" s="165"/>
      <c r="E136" s="47"/>
      <c r="F136" s="47"/>
    </row>
    <row r="137" spans="2:6" s="48" customFormat="1" ht="12.75" customHeight="1" x14ac:dyDescent="0.2">
      <c r="B137" s="86"/>
      <c r="D137" s="165"/>
      <c r="E137" s="47"/>
      <c r="F137" s="47"/>
    </row>
    <row r="138" spans="2:6" s="48" customFormat="1" ht="12.75" customHeight="1" x14ac:dyDescent="0.2">
      <c r="B138" s="86"/>
      <c r="D138" s="165"/>
      <c r="E138" s="47"/>
      <c r="F138" s="47"/>
    </row>
    <row r="139" spans="2:6" s="48" customFormat="1" ht="12.75" customHeight="1" x14ac:dyDescent="0.2">
      <c r="B139" s="86"/>
      <c r="D139" s="165"/>
      <c r="E139" s="47"/>
      <c r="F139" s="47"/>
    </row>
    <row r="140" spans="2:6" s="48" customFormat="1" ht="12.75" customHeight="1" x14ac:dyDescent="0.2">
      <c r="B140" s="86"/>
      <c r="D140" s="165"/>
      <c r="E140" s="47"/>
      <c r="F140" s="47"/>
    </row>
    <row r="141" spans="2:6" s="48" customFormat="1" ht="12.75" customHeight="1" x14ac:dyDescent="0.2">
      <c r="B141" s="86"/>
      <c r="D141" s="165"/>
      <c r="E141" s="47"/>
      <c r="F141" s="47"/>
    </row>
    <row r="142" spans="2:6" s="48" customFormat="1" ht="12.75" customHeight="1" x14ac:dyDescent="0.2">
      <c r="B142" s="86"/>
      <c r="D142" s="165"/>
      <c r="E142" s="47"/>
      <c r="F142" s="47"/>
    </row>
    <row r="143" spans="2:6" s="48" customFormat="1" ht="12.75" customHeight="1" x14ac:dyDescent="0.2">
      <c r="B143" s="86"/>
      <c r="D143" s="165"/>
      <c r="E143" s="47"/>
      <c r="F143" s="47"/>
    </row>
    <row r="144" spans="2:6" s="48" customFormat="1" ht="12.75" customHeight="1" x14ac:dyDescent="0.2">
      <c r="B144" s="86"/>
      <c r="D144" s="165"/>
      <c r="E144" s="47"/>
      <c r="F144" s="47"/>
    </row>
    <row r="145" spans="2:6" s="48" customFormat="1" ht="12.75" customHeight="1" x14ac:dyDescent="0.2">
      <c r="B145" s="86"/>
      <c r="D145" s="165"/>
      <c r="E145" s="47"/>
      <c r="F145" s="47"/>
    </row>
    <row r="146" spans="2:6" s="48" customFormat="1" ht="12.75" customHeight="1" x14ac:dyDescent="0.2">
      <c r="B146" s="86"/>
      <c r="D146" s="165"/>
      <c r="E146" s="47"/>
      <c r="F146" s="47"/>
    </row>
    <row r="147" spans="2:6" s="48" customFormat="1" ht="12.75" customHeight="1" x14ac:dyDescent="0.2">
      <c r="B147" s="86"/>
      <c r="D147" s="165"/>
      <c r="E147" s="47"/>
      <c r="F147" s="47"/>
    </row>
    <row r="148" spans="2:6" s="48" customFormat="1" ht="12.75" customHeight="1" x14ac:dyDescent="0.2">
      <c r="B148" s="86"/>
      <c r="D148" s="165"/>
      <c r="E148" s="47"/>
      <c r="F148" s="47"/>
    </row>
    <row r="149" spans="2:6" s="48" customFormat="1" ht="12.75" customHeight="1" x14ac:dyDescent="0.2">
      <c r="B149" s="86"/>
      <c r="D149" s="165"/>
      <c r="E149" s="47"/>
      <c r="F149" s="47"/>
    </row>
    <row r="150" spans="2:6" s="48" customFormat="1" ht="12.75" customHeight="1" x14ac:dyDescent="0.2">
      <c r="B150" s="86"/>
      <c r="D150" s="165"/>
      <c r="E150" s="47"/>
      <c r="F150" s="47"/>
    </row>
    <row r="151" spans="2:6" s="48" customFormat="1" ht="12.75" customHeight="1" x14ac:dyDescent="0.2">
      <c r="B151" s="86"/>
      <c r="D151" s="165"/>
      <c r="E151" s="47"/>
      <c r="F151" s="47"/>
    </row>
    <row r="152" spans="2:6" s="48" customFormat="1" ht="12.75" customHeight="1" x14ac:dyDescent="0.2">
      <c r="B152" s="86"/>
      <c r="D152" s="165"/>
      <c r="E152" s="47"/>
      <c r="F152" s="47"/>
    </row>
    <row r="153" spans="2:6" s="48" customFormat="1" ht="12.75" customHeight="1" x14ac:dyDescent="0.2">
      <c r="B153" s="86"/>
      <c r="D153" s="165"/>
      <c r="E153" s="47"/>
      <c r="F153" s="47"/>
    </row>
    <row r="154" spans="2:6" s="48" customFormat="1" ht="12.75" customHeight="1" x14ac:dyDescent="0.2">
      <c r="B154" s="86"/>
      <c r="D154" s="165"/>
      <c r="E154" s="47"/>
      <c r="F154" s="47"/>
    </row>
    <row r="155" spans="2:6" s="48" customFormat="1" ht="12.75" customHeight="1" x14ac:dyDescent="0.2">
      <c r="B155" s="86"/>
      <c r="D155" s="165"/>
      <c r="E155" s="47"/>
      <c r="F155" s="47"/>
    </row>
    <row r="156" spans="2:6" s="48" customFormat="1" ht="12.75" customHeight="1" x14ac:dyDescent="0.2">
      <c r="B156" s="86"/>
      <c r="D156" s="165"/>
      <c r="E156" s="47"/>
      <c r="F156" s="47"/>
    </row>
    <row r="157" spans="2:6" s="48" customFormat="1" ht="12.75" customHeight="1" x14ac:dyDescent="0.2">
      <c r="B157" s="86"/>
      <c r="D157" s="165"/>
      <c r="E157" s="47"/>
      <c r="F157" s="47"/>
    </row>
    <row r="158" spans="2:6" s="48" customFormat="1" ht="12.75" customHeight="1" x14ac:dyDescent="0.2">
      <c r="B158" s="86"/>
      <c r="D158" s="165"/>
      <c r="E158" s="47"/>
      <c r="F158" s="47"/>
    </row>
    <row r="159" spans="2:6" s="48" customFormat="1" ht="12.75" customHeight="1" x14ac:dyDescent="0.2">
      <c r="B159" s="86"/>
      <c r="D159" s="165"/>
      <c r="E159" s="47"/>
      <c r="F159" s="47"/>
    </row>
    <row r="160" spans="2:6" s="48" customFormat="1" ht="12.75" customHeight="1" x14ac:dyDescent="0.2">
      <c r="B160" s="86"/>
      <c r="D160" s="165"/>
      <c r="E160" s="47"/>
      <c r="F160" s="47"/>
    </row>
    <row r="161" spans="2:6" s="48" customFormat="1" ht="12.75" customHeight="1" x14ac:dyDescent="0.2">
      <c r="B161" s="86"/>
      <c r="D161" s="165"/>
      <c r="E161" s="47"/>
      <c r="F161" s="47"/>
    </row>
    <row r="162" spans="2:6" s="48" customFormat="1" ht="12.75" customHeight="1" x14ac:dyDescent="0.2">
      <c r="B162" s="86"/>
      <c r="D162" s="165"/>
      <c r="E162" s="47"/>
      <c r="F162" s="47"/>
    </row>
    <row r="163" spans="2:6" s="48" customFormat="1" ht="12.75" customHeight="1" x14ac:dyDescent="0.2">
      <c r="B163" s="86"/>
      <c r="D163" s="165"/>
      <c r="E163" s="47"/>
      <c r="F163" s="47"/>
    </row>
    <row r="164" spans="2:6" s="48" customFormat="1" ht="12.75" customHeight="1" x14ac:dyDescent="0.2">
      <c r="B164" s="86"/>
      <c r="D164" s="165"/>
      <c r="E164" s="47"/>
      <c r="F164" s="47"/>
    </row>
    <row r="165" spans="2:6" s="48" customFormat="1" ht="12.75" customHeight="1" x14ac:dyDescent="0.2">
      <c r="B165" s="86"/>
      <c r="D165" s="165"/>
      <c r="E165" s="47"/>
      <c r="F165" s="47"/>
    </row>
    <row r="166" spans="2:6" s="48" customFormat="1" ht="12.75" customHeight="1" x14ac:dyDescent="0.2">
      <c r="B166" s="86"/>
      <c r="D166" s="165"/>
      <c r="E166" s="47"/>
      <c r="F166" s="47"/>
    </row>
    <row r="167" spans="2:6" s="48" customFormat="1" ht="12.75" customHeight="1" x14ac:dyDescent="0.2">
      <c r="B167" s="86"/>
      <c r="D167" s="165"/>
      <c r="E167" s="47"/>
      <c r="F167" s="47"/>
    </row>
    <row r="168" spans="2:6" s="48" customFormat="1" ht="12.75" customHeight="1" x14ac:dyDescent="0.2">
      <c r="B168" s="86"/>
      <c r="D168" s="165"/>
      <c r="E168" s="47"/>
      <c r="F168" s="47"/>
    </row>
    <row r="169" spans="2:6" s="48" customFormat="1" ht="12.75" customHeight="1" x14ac:dyDescent="0.2">
      <c r="B169" s="86"/>
      <c r="D169" s="165"/>
      <c r="E169" s="47"/>
      <c r="F169" s="47"/>
    </row>
    <row r="170" spans="2:6" s="48" customFormat="1" ht="12.75" customHeight="1" x14ac:dyDescent="0.2">
      <c r="B170" s="86"/>
      <c r="D170" s="165"/>
      <c r="E170" s="47"/>
      <c r="F170" s="47"/>
    </row>
    <row r="171" spans="2:6" s="48" customFormat="1" ht="12.75" customHeight="1" x14ac:dyDescent="0.2">
      <c r="B171" s="86"/>
      <c r="D171" s="165"/>
      <c r="E171" s="47"/>
      <c r="F171" s="47"/>
    </row>
    <row r="172" spans="2:6" s="48" customFormat="1" ht="12.75" customHeight="1" x14ac:dyDescent="0.2">
      <c r="B172" s="86"/>
      <c r="D172" s="165"/>
      <c r="E172" s="47"/>
      <c r="F172" s="47"/>
    </row>
    <row r="173" spans="2:6" s="48" customFormat="1" ht="12.75" customHeight="1" x14ac:dyDescent="0.2">
      <c r="B173" s="86"/>
      <c r="D173" s="165"/>
      <c r="E173" s="47"/>
      <c r="F173" s="47"/>
    </row>
    <row r="174" spans="2:6" s="48" customFormat="1" ht="12.75" customHeight="1" x14ac:dyDescent="0.2">
      <c r="B174" s="86"/>
      <c r="D174" s="165"/>
      <c r="E174" s="47"/>
      <c r="F174" s="47"/>
    </row>
    <row r="175" spans="2:6" s="48" customFormat="1" ht="12.75" customHeight="1" x14ac:dyDescent="0.2">
      <c r="B175" s="86"/>
      <c r="D175" s="165"/>
      <c r="E175" s="47"/>
      <c r="F175" s="47"/>
    </row>
    <row r="176" spans="2:6" s="48" customFormat="1" ht="12.75" customHeight="1" x14ac:dyDescent="0.2">
      <c r="B176" s="86"/>
      <c r="D176" s="165"/>
      <c r="E176" s="47"/>
      <c r="F176" s="47"/>
    </row>
    <row r="177" spans="2:6" s="48" customFormat="1" ht="12.75" customHeight="1" x14ac:dyDescent="0.2">
      <c r="B177" s="86"/>
      <c r="D177" s="165"/>
      <c r="E177" s="47"/>
      <c r="F177" s="47"/>
    </row>
    <row r="178" spans="2:6" s="48" customFormat="1" ht="12.75" customHeight="1" x14ac:dyDescent="0.2">
      <c r="B178" s="86"/>
      <c r="D178" s="165"/>
      <c r="E178" s="47"/>
      <c r="F178" s="47"/>
    </row>
    <row r="179" spans="2:6" s="48" customFormat="1" ht="12.75" customHeight="1" x14ac:dyDescent="0.2">
      <c r="B179" s="86"/>
      <c r="D179" s="165"/>
      <c r="E179" s="47"/>
      <c r="F179" s="47"/>
    </row>
    <row r="180" spans="2:6" s="48" customFormat="1" ht="12.75" customHeight="1" x14ac:dyDescent="0.2">
      <c r="B180" s="86"/>
      <c r="D180" s="165"/>
      <c r="E180" s="47"/>
      <c r="F180" s="47"/>
    </row>
    <row r="181" spans="2:6" s="48" customFormat="1" ht="12.75" customHeight="1" x14ac:dyDescent="0.2">
      <c r="B181" s="86"/>
      <c r="D181" s="165"/>
      <c r="E181" s="47"/>
      <c r="F181" s="47"/>
    </row>
    <row r="182" spans="2:6" s="48" customFormat="1" ht="12.75" customHeight="1" x14ac:dyDescent="0.2">
      <c r="B182" s="86"/>
      <c r="D182" s="165"/>
      <c r="E182" s="47"/>
      <c r="F182" s="47"/>
    </row>
    <row r="183" spans="2:6" s="48" customFormat="1" ht="12.75" customHeight="1" x14ac:dyDescent="0.2">
      <c r="B183" s="86"/>
      <c r="D183" s="165"/>
      <c r="E183" s="47"/>
      <c r="F183" s="47"/>
    </row>
    <row r="184" spans="2:6" s="48" customFormat="1" ht="12.75" customHeight="1" x14ac:dyDescent="0.2">
      <c r="B184" s="86"/>
      <c r="D184" s="165"/>
      <c r="E184" s="47"/>
      <c r="F184" s="47"/>
    </row>
    <row r="185" spans="2:6" s="48" customFormat="1" ht="12.75" customHeight="1" x14ac:dyDescent="0.2">
      <c r="B185" s="86"/>
      <c r="D185" s="165"/>
      <c r="E185" s="47"/>
      <c r="F185" s="47"/>
    </row>
    <row r="186" spans="2:6" s="48" customFormat="1" ht="12.75" customHeight="1" x14ac:dyDescent="0.2">
      <c r="B186" s="86"/>
      <c r="D186" s="165"/>
      <c r="E186" s="47"/>
      <c r="F186" s="47"/>
    </row>
    <row r="187" spans="2:6" s="48" customFormat="1" ht="12.75" customHeight="1" x14ac:dyDescent="0.2">
      <c r="B187" s="86"/>
      <c r="D187" s="165"/>
      <c r="E187" s="47"/>
      <c r="F187" s="47"/>
    </row>
    <row r="188" spans="2:6" s="48" customFormat="1" ht="12.75" customHeight="1" x14ac:dyDescent="0.2">
      <c r="B188" s="86"/>
      <c r="D188" s="165"/>
      <c r="E188" s="47"/>
      <c r="F188" s="47"/>
    </row>
    <row r="189" spans="2:6" s="48" customFormat="1" ht="12.75" customHeight="1" x14ac:dyDescent="0.2">
      <c r="B189" s="86"/>
      <c r="D189" s="165"/>
      <c r="E189" s="47"/>
      <c r="F189" s="47"/>
    </row>
    <row r="190" spans="2:6" s="48" customFormat="1" ht="12.75" customHeight="1" x14ac:dyDescent="0.2">
      <c r="B190" s="86"/>
      <c r="D190" s="165"/>
      <c r="E190" s="47"/>
      <c r="F190" s="47"/>
    </row>
    <row r="191" spans="2:6" s="48" customFormat="1" ht="12.75" customHeight="1" x14ac:dyDescent="0.2">
      <c r="B191" s="86"/>
      <c r="D191" s="165"/>
      <c r="E191" s="47"/>
      <c r="F191" s="47"/>
    </row>
    <row r="192" spans="2:6" s="48" customFormat="1" ht="12.75" customHeight="1" x14ac:dyDescent="0.2">
      <c r="B192" s="86"/>
      <c r="D192" s="165"/>
      <c r="E192" s="47"/>
      <c r="F192" s="47"/>
    </row>
    <row r="193" spans="2:6" s="48" customFormat="1" ht="12.75" customHeight="1" x14ac:dyDescent="0.2">
      <c r="B193" s="86"/>
      <c r="D193" s="165"/>
      <c r="E193" s="47"/>
      <c r="F193" s="47"/>
    </row>
    <row r="194" spans="2:6" s="48" customFormat="1" ht="12.75" customHeight="1" x14ac:dyDescent="0.2">
      <c r="B194" s="86"/>
      <c r="D194" s="165"/>
      <c r="E194" s="47"/>
      <c r="F194" s="47"/>
    </row>
    <row r="195" spans="2:6" s="48" customFormat="1" ht="12.75" customHeight="1" x14ac:dyDescent="0.2">
      <c r="B195" s="86"/>
      <c r="D195" s="165"/>
      <c r="E195" s="47"/>
      <c r="F195" s="47"/>
    </row>
    <row r="196" spans="2:6" s="48" customFormat="1" ht="12.75" customHeight="1" x14ac:dyDescent="0.2">
      <c r="B196" s="86"/>
      <c r="D196" s="165"/>
      <c r="E196" s="47"/>
      <c r="F196" s="47"/>
    </row>
    <row r="197" spans="2:6" s="48" customFormat="1" ht="12.75" customHeight="1" x14ac:dyDescent="0.2">
      <c r="B197" s="86"/>
      <c r="D197" s="165"/>
      <c r="E197" s="47"/>
      <c r="F197" s="47"/>
    </row>
    <row r="198" spans="2:6" s="48" customFormat="1" ht="12.75" customHeight="1" x14ac:dyDescent="0.2">
      <c r="B198" s="86"/>
      <c r="D198" s="165"/>
      <c r="E198" s="47"/>
      <c r="F198" s="47"/>
    </row>
    <row r="199" spans="2:6" s="48" customFormat="1" ht="12.75" customHeight="1" x14ac:dyDescent="0.2">
      <c r="B199" s="86"/>
      <c r="D199" s="165"/>
      <c r="E199" s="47"/>
      <c r="F199" s="47"/>
    </row>
    <row r="200" spans="2:6" s="48" customFormat="1" ht="12.75" customHeight="1" x14ac:dyDescent="0.2">
      <c r="B200" s="86"/>
      <c r="D200" s="165"/>
      <c r="E200" s="47"/>
      <c r="F200" s="47"/>
    </row>
    <row r="201" spans="2:6" s="48" customFormat="1" ht="12.75" customHeight="1" x14ac:dyDescent="0.2">
      <c r="B201" s="86"/>
      <c r="D201" s="165"/>
      <c r="E201" s="47"/>
      <c r="F201" s="47"/>
    </row>
    <row r="202" spans="2:6" s="48" customFormat="1" ht="12.75" customHeight="1" x14ac:dyDescent="0.2">
      <c r="B202" s="86"/>
      <c r="D202" s="165"/>
      <c r="E202" s="47"/>
      <c r="F202" s="47"/>
    </row>
    <row r="203" spans="2:6" s="48" customFormat="1" ht="12.75" customHeight="1" x14ac:dyDescent="0.2">
      <c r="B203" s="86"/>
      <c r="D203" s="165"/>
      <c r="E203" s="47"/>
      <c r="F203" s="47"/>
    </row>
    <row r="204" spans="2:6" s="48" customFormat="1" ht="12.75" customHeight="1" x14ac:dyDescent="0.2">
      <c r="B204" s="86"/>
      <c r="D204" s="165"/>
      <c r="E204" s="47"/>
      <c r="F204" s="47"/>
    </row>
    <row r="205" spans="2:6" s="48" customFormat="1" ht="12.75" customHeight="1" x14ac:dyDescent="0.2">
      <c r="B205" s="86"/>
      <c r="D205" s="165"/>
      <c r="E205" s="47"/>
      <c r="F205" s="47"/>
    </row>
    <row r="206" spans="2:6" s="48" customFormat="1" ht="12.75" customHeight="1" x14ac:dyDescent="0.2">
      <c r="B206" s="86"/>
      <c r="D206" s="165"/>
      <c r="E206" s="47"/>
      <c r="F206" s="47"/>
    </row>
    <row r="207" spans="2:6" s="48" customFormat="1" ht="12.75" customHeight="1" x14ac:dyDescent="0.2">
      <c r="B207" s="86"/>
      <c r="D207" s="165"/>
      <c r="E207" s="47"/>
      <c r="F207" s="47"/>
    </row>
    <row r="208" spans="2:6" s="48" customFormat="1" ht="12.75" customHeight="1" x14ac:dyDescent="0.2">
      <c r="B208" s="86"/>
      <c r="D208" s="165"/>
      <c r="E208" s="47"/>
      <c r="F208" s="47"/>
    </row>
    <row r="209" spans="2:6" s="48" customFormat="1" ht="12.75" customHeight="1" x14ac:dyDescent="0.2">
      <c r="B209" s="86"/>
      <c r="D209" s="165"/>
      <c r="E209" s="47"/>
      <c r="F209" s="47"/>
    </row>
    <row r="210" spans="2:6" s="48" customFormat="1" ht="12.75" customHeight="1" x14ac:dyDescent="0.2">
      <c r="B210" s="86"/>
      <c r="D210" s="165"/>
      <c r="E210" s="47"/>
      <c r="F210" s="47"/>
    </row>
    <row r="211" spans="2:6" s="48" customFormat="1" ht="12.75" customHeight="1" x14ac:dyDescent="0.2">
      <c r="B211" s="86"/>
      <c r="D211" s="165"/>
      <c r="E211" s="47"/>
      <c r="F211" s="47"/>
    </row>
    <row r="212" spans="2:6" s="48" customFormat="1" ht="12.75" customHeight="1" x14ac:dyDescent="0.2">
      <c r="B212" s="86"/>
      <c r="D212" s="165"/>
      <c r="E212" s="47"/>
      <c r="F212" s="47"/>
    </row>
    <row r="213" spans="2:6" s="48" customFormat="1" ht="12.75" customHeight="1" x14ac:dyDescent="0.2">
      <c r="B213" s="86"/>
      <c r="D213" s="165"/>
      <c r="E213" s="47"/>
      <c r="F213" s="47"/>
    </row>
    <row r="214" spans="2:6" s="48" customFormat="1" ht="12.75" customHeight="1" x14ac:dyDescent="0.2">
      <c r="B214" s="86"/>
      <c r="D214" s="165"/>
      <c r="E214" s="47"/>
      <c r="F214" s="47"/>
    </row>
    <row r="215" spans="2:6" s="48" customFormat="1" ht="12.75" customHeight="1" x14ac:dyDescent="0.2">
      <c r="B215" s="86"/>
      <c r="D215" s="165"/>
      <c r="E215" s="47"/>
      <c r="F215" s="47"/>
    </row>
    <row r="216" spans="2:6" s="48" customFormat="1" ht="12.75" customHeight="1" x14ac:dyDescent="0.2">
      <c r="B216" s="86"/>
      <c r="D216" s="165"/>
      <c r="E216" s="47"/>
      <c r="F216" s="47"/>
    </row>
    <row r="217" spans="2:6" s="48" customFormat="1" ht="12.75" customHeight="1" x14ac:dyDescent="0.2">
      <c r="B217" s="86"/>
      <c r="D217" s="165"/>
      <c r="E217" s="47"/>
      <c r="F217" s="47"/>
    </row>
    <row r="218" spans="2:6" s="48" customFormat="1" ht="12.75" customHeight="1" x14ac:dyDescent="0.2">
      <c r="B218" s="86"/>
      <c r="D218" s="165"/>
      <c r="E218" s="47"/>
      <c r="F218" s="47"/>
    </row>
    <row r="219" spans="2:6" s="48" customFormat="1" ht="12.75" customHeight="1" x14ac:dyDescent="0.2">
      <c r="B219" s="86"/>
      <c r="D219" s="165"/>
      <c r="E219" s="47"/>
      <c r="F219" s="47"/>
    </row>
    <row r="220" spans="2:6" s="48" customFormat="1" ht="12.75" customHeight="1" x14ac:dyDescent="0.2">
      <c r="B220" s="86"/>
      <c r="D220" s="165"/>
      <c r="E220" s="47"/>
      <c r="F220" s="47"/>
    </row>
    <row r="221" spans="2:6" s="48" customFormat="1" ht="12.75" customHeight="1" x14ac:dyDescent="0.2">
      <c r="B221" s="86"/>
      <c r="D221" s="165"/>
      <c r="E221" s="47"/>
      <c r="F221" s="47"/>
    </row>
    <row r="222" spans="2:6" s="48" customFormat="1" ht="12.75" customHeight="1" x14ac:dyDescent="0.2">
      <c r="B222" s="86"/>
      <c r="D222" s="165"/>
      <c r="E222" s="47"/>
      <c r="F222" s="47"/>
    </row>
    <row r="223" spans="2:6" s="48" customFormat="1" ht="12.75" customHeight="1" x14ac:dyDescent="0.2">
      <c r="B223" s="86"/>
      <c r="D223" s="165"/>
      <c r="E223" s="47"/>
      <c r="F223" s="47"/>
    </row>
    <row r="224" spans="2:6" s="48" customFormat="1" ht="12.75" customHeight="1" x14ac:dyDescent="0.2">
      <c r="B224" s="86"/>
      <c r="D224" s="165"/>
      <c r="E224" s="47"/>
      <c r="F224" s="47"/>
    </row>
    <row r="225" spans="1:6" s="48" customFormat="1" ht="12.75" customHeight="1" x14ac:dyDescent="0.2">
      <c r="B225" s="86"/>
      <c r="D225" s="165"/>
      <c r="E225" s="47"/>
      <c r="F225" s="47"/>
    </row>
    <row r="226" spans="1:6" s="48" customFormat="1" ht="12.75" customHeight="1" x14ac:dyDescent="0.2">
      <c r="B226" s="86"/>
      <c r="D226" s="165"/>
      <c r="E226" s="47"/>
      <c r="F226" s="47"/>
    </row>
    <row r="227" spans="1:6" s="48" customFormat="1" ht="12.75" customHeight="1" x14ac:dyDescent="0.2">
      <c r="B227" s="86"/>
      <c r="D227" s="165"/>
      <c r="E227" s="47"/>
      <c r="F227" s="47"/>
    </row>
    <row r="228" spans="1:6" x14ac:dyDescent="0.2">
      <c r="B228" s="86"/>
    </row>
    <row r="229" spans="1:6" x14ac:dyDescent="0.2">
      <c r="B229" s="86"/>
    </row>
    <row r="230" spans="1:6" x14ac:dyDescent="0.2">
      <c r="A230" s="48"/>
      <c r="B230" s="86"/>
      <c r="C230" s="48"/>
      <c r="D230" s="165"/>
      <c r="E230" s="47"/>
      <c r="F230" s="47"/>
    </row>
    <row r="231" spans="1:6" x14ac:dyDescent="0.2">
      <c r="A231" s="48"/>
      <c r="B231" s="86"/>
      <c r="C231" s="48"/>
      <c r="D231" s="165"/>
      <c r="E231" s="47"/>
      <c r="F231" s="47"/>
    </row>
    <row r="232" spans="1:6" x14ac:dyDescent="0.2">
      <c r="A232" s="48"/>
      <c r="B232" s="86"/>
      <c r="C232" s="48"/>
      <c r="D232" s="165"/>
      <c r="E232" s="47"/>
      <c r="F232" s="47"/>
    </row>
    <row r="233" spans="1:6" x14ac:dyDescent="0.2">
      <c r="A233" s="48"/>
      <c r="B233" s="86"/>
      <c r="C233" s="48"/>
      <c r="D233" s="165"/>
      <c r="E233" s="47"/>
      <c r="F233" s="47"/>
    </row>
    <row r="234" spans="1:6" x14ac:dyDescent="0.2">
      <c r="A234" s="48"/>
      <c r="B234" s="86"/>
      <c r="C234" s="48"/>
      <c r="D234" s="165"/>
      <c r="E234" s="47"/>
      <c r="F234" s="47"/>
    </row>
    <row r="235" spans="1:6" x14ac:dyDescent="0.2">
      <c r="A235" s="48"/>
      <c r="B235" s="86"/>
      <c r="C235" s="48"/>
      <c r="D235" s="165"/>
      <c r="E235" s="47"/>
      <c r="F235" s="47"/>
    </row>
    <row r="236" spans="1:6" x14ac:dyDescent="0.2">
      <c r="B236" s="86"/>
    </row>
    <row r="237" spans="1:6" x14ac:dyDescent="0.2">
      <c r="B237" s="86"/>
    </row>
    <row r="238" spans="1:6" x14ac:dyDescent="0.2">
      <c r="B238" s="86"/>
    </row>
    <row r="239" spans="1:6" x14ac:dyDescent="0.2">
      <c r="B239" s="86"/>
    </row>
    <row r="240" spans="1:6" ht="14.25" customHeight="1" x14ac:dyDescent="0.2">
      <c r="B240" s="86"/>
    </row>
    <row r="241" spans="1:8" x14ac:dyDescent="0.2">
      <c r="B241" s="86"/>
    </row>
    <row r="242" spans="1:8" x14ac:dyDescent="0.2">
      <c r="B242" s="86"/>
    </row>
    <row r="243" spans="1:8" x14ac:dyDescent="0.2">
      <c r="B243" s="86"/>
    </row>
    <row r="244" spans="1:8" x14ac:dyDescent="0.2">
      <c r="B244" s="86"/>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row r="397" spans="1:8" s="87" customFormat="1" x14ac:dyDescent="0.2">
      <c r="A397" s="85"/>
      <c r="B397" s="86"/>
      <c r="D397" s="166"/>
      <c r="E397" s="79"/>
      <c r="F397" s="79"/>
      <c r="G397" s="58"/>
      <c r="H397" s="58"/>
    </row>
    <row r="398" spans="1:8" s="87" customFormat="1" x14ac:dyDescent="0.2">
      <c r="A398" s="85"/>
      <c r="B398" s="86"/>
      <c r="D398" s="166"/>
      <c r="E398" s="79"/>
      <c r="F398" s="79"/>
      <c r="G398" s="58"/>
      <c r="H398" s="58"/>
    </row>
    <row r="399" spans="1:8" s="87" customFormat="1" x14ac:dyDescent="0.2">
      <c r="A399" s="85"/>
      <c r="B399" s="86"/>
      <c r="D399" s="166"/>
      <c r="E399" s="79"/>
      <c r="F399" s="79"/>
      <c r="G399" s="58"/>
      <c r="H399" s="58"/>
    </row>
    <row r="400" spans="1:8" s="87" customFormat="1" x14ac:dyDescent="0.2">
      <c r="A400" s="85"/>
      <c r="B400" s="86"/>
      <c r="D400" s="166"/>
      <c r="E400" s="79"/>
      <c r="F400" s="79"/>
      <c r="G400" s="58"/>
      <c r="H400" s="58"/>
    </row>
    <row r="401" spans="1:8" s="87" customFormat="1" x14ac:dyDescent="0.2">
      <c r="A401" s="85"/>
      <c r="B401" s="86"/>
      <c r="D401" s="166"/>
      <c r="E401" s="79"/>
      <c r="F401" s="79"/>
      <c r="G401" s="58"/>
      <c r="H401" s="58"/>
    </row>
    <row r="402" spans="1:8" s="87" customFormat="1" x14ac:dyDescent="0.2">
      <c r="A402" s="85"/>
      <c r="B402" s="86"/>
      <c r="D402" s="166"/>
      <c r="E402" s="79"/>
      <c r="F402" s="79"/>
      <c r="G402" s="58"/>
      <c r="H402" s="58"/>
    </row>
    <row r="403" spans="1:8" s="87" customFormat="1" x14ac:dyDescent="0.2">
      <c r="A403" s="85"/>
      <c r="B403" s="86"/>
      <c r="D403" s="166"/>
      <c r="E403" s="79"/>
      <c r="F403" s="79"/>
      <c r="G403" s="58"/>
      <c r="H403" s="58"/>
    </row>
    <row r="404" spans="1:8" s="87" customFormat="1" x14ac:dyDescent="0.2">
      <c r="A404" s="85"/>
      <c r="B404" s="86"/>
      <c r="D404" s="166"/>
      <c r="E404" s="79"/>
      <c r="F404" s="79"/>
      <c r="G404" s="58"/>
      <c r="H404" s="58"/>
    </row>
    <row r="405" spans="1:8" s="87" customFormat="1" x14ac:dyDescent="0.2">
      <c r="A405" s="85"/>
      <c r="B405" s="86"/>
      <c r="D405" s="166"/>
      <c r="E405" s="79"/>
      <c r="F405" s="79"/>
      <c r="G405" s="58"/>
      <c r="H405" s="58"/>
    </row>
    <row r="406" spans="1:8" s="87" customFormat="1" x14ac:dyDescent="0.2">
      <c r="A406" s="85"/>
      <c r="B406" s="86"/>
      <c r="D406" s="166"/>
      <c r="E406" s="79"/>
      <c r="F406" s="79"/>
      <c r="G406" s="58"/>
      <c r="H406" s="58"/>
    </row>
    <row r="407" spans="1:8" s="87" customFormat="1" x14ac:dyDescent="0.2">
      <c r="A407" s="85"/>
      <c r="B407" s="86"/>
      <c r="D407" s="166"/>
      <c r="E407" s="79"/>
      <c r="F407" s="79"/>
      <c r="G407" s="58"/>
      <c r="H407" s="58"/>
    </row>
    <row r="408" spans="1:8" s="87" customFormat="1" x14ac:dyDescent="0.2">
      <c r="A408" s="85"/>
      <c r="B408" s="86"/>
      <c r="D408" s="166"/>
      <c r="E408" s="79"/>
      <c r="F408" s="79"/>
      <c r="G408" s="58"/>
      <c r="H408" s="58"/>
    </row>
    <row r="409" spans="1:8" s="87" customFormat="1" x14ac:dyDescent="0.2">
      <c r="A409" s="85"/>
      <c r="B409" s="86"/>
      <c r="D409" s="166"/>
      <c r="E409" s="79"/>
      <c r="F409" s="79"/>
      <c r="G409" s="58"/>
      <c r="H409" s="58"/>
    </row>
    <row r="410" spans="1:8" s="87" customFormat="1" x14ac:dyDescent="0.2">
      <c r="A410" s="85"/>
      <c r="B410" s="86"/>
      <c r="D410" s="166"/>
      <c r="E410" s="79"/>
      <c r="F410" s="79"/>
      <c r="G410" s="58"/>
      <c r="H410" s="58"/>
    </row>
    <row r="411" spans="1:8" s="87" customFormat="1" x14ac:dyDescent="0.2">
      <c r="A411" s="85"/>
      <c r="B411" s="86"/>
      <c r="D411" s="166"/>
      <c r="E411" s="79"/>
      <c r="F411" s="79"/>
      <c r="G411" s="58"/>
      <c r="H411" s="58"/>
    </row>
    <row r="412" spans="1:8" s="87" customFormat="1" x14ac:dyDescent="0.2">
      <c r="A412" s="85"/>
      <c r="B412" s="86"/>
      <c r="D412" s="166"/>
      <c r="E412" s="79"/>
      <c r="F412" s="79"/>
      <c r="G412" s="58"/>
      <c r="H412" s="58"/>
    </row>
    <row r="413" spans="1:8" s="87" customFormat="1" x14ac:dyDescent="0.2">
      <c r="A413" s="85"/>
      <c r="B413" s="86"/>
      <c r="D413" s="166"/>
      <c r="E413" s="79"/>
      <c r="F413" s="79"/>
      <c r="G413" s="58"/>
      <c r="H413" s="58"/>
    </row>
    <row r="414" spans="1:8" s="87" customFormat="1" x14ac:dyDescent="0.2">
      <c r="A414" s="85"/>
      <c r="B414" s="86"/>
      <c r="D414" s="166"/>
      <c r="E414" s="79"/>
      <c r="F414" s="79"/>
      <c r="G414" s="58"/>
      <c r="H414" s="58"/>
    </row>
    <row r="415" spans="1:8" s="87" customFormat="1" x14ac:dyDescent="0.2">
      <c r="A415" s="85"/>
      <c r="B415" s="86"/>
      <c r="D415" s="166"/>
      <c r="E415" s="79"/>
      <c r="F415" s="79"/>
      <c r="G415" s="58"/>
      <c r="H415" s="58"/>
    </row>
    <row r="416" spans="1:8" s="87" customFormat="1" x14ac:dyDescent="0.2">
      <c r="A416" s="85"/>
      <c r="B416" s="86"/>
      <c r="D416" s="166"/>
      <c r="E416" s="79"/>
      <c r="F416" s="79"/>
      <c r="G416" s="58"/>
      <c r="H416" s="58"/>
    </row>
    <row r="417" spans="1:8" s="87" customFormat="1" x14ac:dyDescent="0.2">
      <c r="A417" s="85"/>
      <c r="B417" s="86"/>
      <c r="D417" s="166"/>
      <c r="E417" s="79"/>
      <c r="F417" s="79"/>
      <c r="G417" s="58"/>
      <c r="H417" s="58"/>
    </row>
    <row r="418" spans="1:8" s="87" customFormat="1" x14ac:dyDescent="0.2">
      <c r="A418" s="85"/>
      <c r="B418" s="86"/>
      <c r="D418" s="166"/>
      <c r="E418" s="79"/>
      <c r="F418" s="79"/>
      <c r="G418" s="58"/>
      <c r="H418" s="58"/>
    </row>
    <row r="419" spans="1:8" s="87" customFormat="1" x14ac:dyDescent="0.2">
      <c r="A419" s="85"/>
      <c r="B419" s="86"/>
      <c r="D419" s="166"/>
      <c r="E419" s="79"/>
      <c r="F419" s="79"/>
      <c r="G419" s="58"/>
      <c r="H419" s="58"/>
    </row>
    <row r="420" spans="1:8" s="87" customFormat="1" x14ac:dyDescent="0.2">
      <c r="A420" s="85"/>
      <c r="B420" s="86"/>
      <c r="D420" s="166"/>
      <c r="E420" s="79"/>
      <c r="F420" s="79"/>
      <c r="G420" s="58"/>
      <c r="H420" s="58"/>
    </row>
    <row r="421" spans="1:8" s="87" customFormat="1" x14ac:dyDescent="0.2">
      <c r="A421" s="85"/>
      <c r="B421" s="86"/>
      <c r="D421" s="166"/>
      <c r="E421" s="79"/>
      <c r="F421" s="79"/>
      <c r="G421" s="58"/>
      <c r="H421" s="58"/>
    </row>
    <row r="422" spans="1:8" s="87" customFormat="1" x14ac:dyDescent="0.2">
      <c r="A422" s="85"/>
      <c r="B422" s="86"/>
      <c r="D422" s="166"/>
      <c r="E422" s="79"/>
      <c r="F422" s="79"/>
      <c r="G422" s="58"/>
      <c r="H422" s="58"/>
    </row>
    <row r="423" spans="1:8" s="87" customFormat="1" x14ac:dyDescent="0.2">
      <c r="A423" s="85"/>
      <c r="B423" s="86"/>
      <c r="D423" s="166"/>
      <c r="E423" s="79"/>
      <c r="F423" s="79"/>
      <c r="G423" s="58"/>
      <c r="H423" s="58"/>
    </row>
  </sheetData>
  <sheetProtection algorithmName="SHA-512" hashValue="gqr+6UGr/T8qmJRvqsTHFXOr9zolkFKoshoVisaV7qoy+v8wVHa9k7fkr2u1y0Z//zZKbK5ik5U+/6kqq6mYjg==" saltValue="aU0JhC6dYulvvrR5GxSkrQ=="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O380"/>
  <sheetViews>
    <sheetView view="pageBreakPreview" topLeftCell="A16"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116</v>
      </c>
      <c r="B8" s="148" t="s">
        <v>164</v>
      </c>
      <c r="C8" s="60"/>
      <c r="D8" s="160"/>
      <c r="G8" s="53"/>
    </row>
    <row r="9" spans="1:15" x14ac:dyDescent="0.2">
      <c r="A9" s="54"/>
      <c r="B9" s="151" t="s">
        <v>281</v>
      </c>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89.25" x14ac:dyDescent="0.2">
      <c r="A14" s="84"/>
      <c r="B14" s="80" t="s">
        <v>195</v>
      </c>
      <c r="C14" s="68"/>
      <c r="D14" s="163"/>
      <c r="E14" s="69"/>
      <c r="F14" s="69"/>
    </row>
    <row r="15" spans="1:15" ht="51" x14ac:dyDescent="0.2">
      <c r="A15" s="84"/>
      <c r="B15" s="80" t="s">
        <v>282</v>
      </c>
      <c r="C15" s="68"/>
      <c r="D15" s="163"/>
      <c r="E15" s="69"/>
      <c r="F15" s="69"/>
    </row>
    <row r="16" spans="1:15" x14ac:dyDescent="0.2">
      <c r="A16" s="70"/>
      <c r="B16" s="95"/>
      <c r="C16" s="68"/>
      <c r="D16" s="163"/>
      <c r="E16" s="69"/>
      <c r="F16" s="69"/>
    </row>
    <row r="17" spans="1:8" x14ac:dyDescent="0.2">
      <c r="A17" s="72"/>
      <c r="B17" s="73"/>
      <c r="C17" s="68"/>
      <c r="D17" s="163"/>
      <c r="E17" s="69"/>
      <c r="F17" s="69"/>
    </row>
    <row r="18" spans="1:8" ht="38.25" x14ac:dyDescent="0.2">
      <c r="A18" s="72" t="s">
        <v>25</v>
      </c>
      <c r="B18" s="150" t="s">
        <v>283</v>
      </c>
      <c r="C18" s="68" t="s">
        <v>7</v>
      </c>
      <c r="D18" s="163">
        <v>995</v>
      </c>
      <c r="E18" s="90"/>
      <c r="F18" s="69">
        <f>ROUND(E18*D18,2)</f>
        <v>0</v>
      </c>
    </row>
    <row r="19" spans="1:8" x14ac:dyDescent="0.2">
      <c r="A19" s="72"/>
      <c r="B19" s="73"/>
      <c r="C19" s="68"/>
      <c r="D19" s="163"/>
      <c r="E19" s="69"/>
      <c r="F19" s="69"/>
    </row>
    <row r="20" spans="1:8" ht="51" x14ac:dyDescent="0.2">
      <c r="A20" s="72" t="s">
        <v>160</v>
      </c>
      <c r="B20" s="80" t="s">
        <v>495</v>
      </c>
      <c r="C20" s="68" t="s">
        <v>2</v>
      </c>
      <c r="D20" s="163">
        <v>1140</v>
      </c>
      <c r="E20" s="90"/>
      <c r="F20" s="69">
        <f>ROUND(E20*D20,2)</f>
        <v>0</v>
      </c>
      <c r="H20" s="58" t="s">
        <v>155</v>
      </c>
    </row>
    <row r="21" spans="1:8" x14ac:dyDescent="0.2">
      <c r="A21" s="72"/>
      <c r="B21" s="73"/>
      <c r="C21" s="68"/>
      <c r="D21" s="163"/>
      <c r="E21" s="69"/>
      <c r="F21" s="69"/>
    </row>
    <row r="22" spans="1:8" ht="38.25" x14ac:dyDescent="0.2">
      <c r="A22" s="72" t="s">
        <v>58</v>
      </c>
      <c r="B22" s="149" t="s">
        <v>268</v>
      </c>
      <c r="C22" s="68" t="s">
        <v>10</v>
      </c>
      <c r="D22" s="163">
        <v>570</v>
      </c>
      <c r="E22" s="90"/>
      <c r="F22" s="69">
        <f>ROUND(E22*D22,2)</f>
        <v>0</v>
      </c>
    </row>
    <row r="23" spans="1:8" x14ac:dyDescent="0.2">
      <c r="A23" s="72"/>
      <c r="B23" s="73"/>
      <c r="C23" s="68"/>
      <c r="D23" s="163"/>
      <c r="E23" s="69"/>
      <c r="F23" s="69"/>
      <c r="H23" s="58" t="s">
        <v>8</v>
      </c>
    </row>
    <row r="24" spans="1:8" ht="63.75" x14ac:dyDescent="0.2">
      <c r="A24" s="72" t="s">
        <v>78</v>
      </c>
      <c r="B24" s="150" t="s">
        <v>306</v>
      </c>
      <c r="C24" s="68" t="s">
        <v>2</v>
      </c>
      <c r="D24" s="163">
        <v>85</v>
      </c>
      <c r="E24" s="90"/>
      <c r="F24" s="69">
        <f>ROUND(E24*D24,2)</f>
        <v>0</v>
      </c>
    </row>
    <row r="25" spans="1:8" x14ac:dyDescent="0.2">
      <c r="A25" s="72"/>
      <c r="B25" s="150"/>
      <c r="C25" s="68"/>
      <c r="D25" s="163"/>
      <c r="E25" s="69"/>
      <c r="F25" s="69"/>
    </row>
    <row r="26" spans="1:8" ht="51" x14ac:dyDescent="0.2">
      <c r="A26" s="72" t="s">
        <v>90</v>
      </c>
      <c r="B26" s="352" t="s">
        <v>308</v>
      </c>
      <c r="C26" s="68" t="s">
        <v>2</v>
      </c>
      <c r="D26" s="163">
        <v>220</v>
      </c>
      <c r="E26" s="90"/>
      <c r="F26" s="69">
        <f>ROUND(E26*D26,2)</f>
        <v>0</v>
      </c>
    </row>
    <row r="27" spans="1:8" x14ac:dyDescent="0.2">
      <c r="A27" s="72"/>
      <c r="B27" s="352"/>
      <c r="C27" s="68"/>
      <c r="D27" s="163"/>
      <c r="E27" s="69"/>
      <c r="F27" s="69"/>
    </row>
    <row r="28" spans="1:8" ht="51" x14ac:dyDescent="0.2">
      <c r="A28" s="72" t="s">
        <v>103</v>
      </c>
      <c r="B28" s="352" t="s">
        <v>431</v>
      </c>
      <c r="C28" s="68" t="s">
        <v>2</v>
      </c>
      <c r="D28" s="163">
        <v>1135</v>
      </c>
      <c r="E28" s="90"/>
      <c r="F28" s="69">
        <f>ROUND(E28*D28,2)</f>
        <v>0</v>
      </c>
    </row>
    <row r="29" spans="1:8" x14ac:dyDescent="0.2">
      <c r="A29" s="72"/>
      <c r="B29" s="353"/>
      <c r="C29" s="68"/>
      <c r="D29" s="163"/>
      <c r="E29" s="69"/>
      <c r="F29" s="69"/>
    </row>
    <row r="30" spans="1:8" ht="38.25" x14ac:dyDescent="0.2">
      <c r="A30" s="72" t="s">
        <v>116</v>
      </c>
      <c r="B30" s="352" t="s">
        <v>430</v>
      </c>
      <c r="C30" s="68" t="s">
        <v>2</v>
      </c>
      <c r="D30" s="163">
        <f>+D24+D26</f>
        <v>305</v>
      </c>
      <c r="E30" s="90"/>
      <c r="F30" s="69">
        <f>ROUND(E30*D30,2)</f>
        <v>0</v>
      </c>
    </row>
    <row r="31" spans="1:8" x14ac:dyDescent="0.2">
      <c r="A31" s="72"/>
      <c r="B31" s="150"/>
      <c r="C31" s="68"/>
      <c r="D31" s="163"/>
      <c r="E31" s="69"/>
      <c r="F31" s="69"/>
    </row>
    <row r="32" spans="1:8" ht="38.25" x14ac:dyDescent="0.2">
      <c r="A32" s="72" t="s">
        <v>121</v>
      </c>
      <c r="B32" s="352" t="s">
        <v>284</v>
      </c>
      <c r="C32" s="68" t="s">
        <v>2</v>
      </c>
      <c r="D32" s="163">
        <v>6</v>
      </c>
      <c r="E32" s="90"/>
      <c r="F32" s="69">
        <f>ROUND(E32*D32,2)</f>
        <v>0</v>
      </c>
    </row>
    <row r="33" spans="1:8" x14ac:dyDescent="0.2">
      <c r="A33" s="72"/>
      <c r="B33" s="352"/>
      <c r="C33" s="68"/>
      <c r="D33" s="163"/>
      <c r="E33" s="69"/>
      <c r="F33" s="69"/>
    </row>
    <row r="34" spans="1:8" ht="38.25" x14ac:dyDescent="0.2">
      <c r="A34" s="72" t="s">
        <v>134</v>
      </c>
      <c r="B34" s="353" t="s">
        <v>285</v>
      </c>
      <c r="C34" s="68"/>
      <c r="D34" s="163"/>
      <c r="E34" s="69"/>
      <c r="F34" s="69"/>
    </row>
    <row r="35" spans="1:8" x14ac:dyDescent="0.2">
      <c r="A35" s="72"/>
      <c r="B35" s="353" t="s">
        <v>286</v>
      </c>
      <c r="C35" s="68" t="s">
        <v>289</v>
      </c>
      <c r="D35" s="69">
        <v>0</v>
      </c>
      <c r="E35" s="611">
        <v>0</v>
      </c>
      <c r="F35" s="611">
        <v>0</v>
      </c>
    </row>
    <row r="36" spans="1:8" ht="25.5" x14ac:dyDescent="0.2">
      <c r="A36" s="152" t="s">
        <v>170</v>
      </c>
      <c r="B36" s="353" t="s">
        <v>290</v>
      </c>
      <c r="C36" s="68" t="s">
        <v>2</v>
      </c>
      <c r="D36" s="163">
        <v>2</v>
      </c>
      <c r="E36" s="90"/>
      <c r="F36" s="69">
        <f t="shared" ref="F36:F38" si="0">ROUND(E36*D36,2)</f>
        <v>0</v>
      </c>
    </row>
    <row r="37" spans="1:8" x14ac:dyDescent="0.2">
      <c r="A37" s="152" t="s">
        <v>171</v>
      </c>
      <c r="B37" s="353" t="s">
        <v>287</v>
      </c>
      <c r="C37" s="68" t="s">
        <v>10</v>
      </c>
      <c r="D37" s="163">
        <v>8</v>
      </c>
      <c r="E37" s="90"/>
      <c r="F37" s="69">
        <f t="shared" si="0"/>
        <v>0</v>
      </c>
    </row>
    <row r="38" spans="1:8" x14ac:dyDescent="0.2">
      <c r="A38" s="152" t="s">
        <v>172</v>
      </c>
      <c r="B38" s="353" t="s">
        <v>288</v>
      </c>
      <c r="C38" s="68" t="s">
        <v>6</v>
      </c>
      <c r="D38" s="163">
        <v>150</v>
      </c>
      <c r="E38" s="90"/>
      <c r="F38" s="69">
        <f t="shared" si="0"/>
        <v>0</v>
      </c>
    </row>
    <row r="39" spans="1:8" ht="13.5" thickBot="1" x14ac:dyDescent="0.25">
      <c r="A39" s="72"/>
      <c r="B39" s="353"/>
      <c r="C39" s="68"/>
      <c r="D39" s="163"/>
      <c r="E39" s="69"/>
      <c r="F39" s="69"/>
    </row>
    <row r="40" spans="1:8" ht="18" customHeight="1" thickTop="1" thickBot="1" x14ac:dyDescent="0.25">
      <c r="A40" s="74"/>
      <c r="B40" s="75" t="s">
        <v>291</v>
      </c>
      <c r="C40" s="76"/>
      <c r="D40" s="164"/>
      <c r="E40" s="77"/>
      <c r="F40" s="78">
        <f>SUM(F12:F39)</f>
        <v>0</v>
      </c>
      <c r="H40" s="79"/>
    </row>
    <row r="41" spans="1:8" s="48" customFormat="1" ht="12.75" customHeight="1" thickTop="1" x14ac:dyDescent="0.2">
      <c r="D41" s="165"/>
      <c r="E41" s="47"/>
      <c r="F41" s="47"/>
    </row>
    <row r="42" spans="1:8" s="48" customFormat="1" ht="12.75" customHeight="1" x14ac:dyDescent="0.2">
      <c r="D42" s="165"/>
      <c r="E42" s="47"/>
      <c r="F42" s="47"/>
    </row>
    <row r="43" spans="1:8" s="48" customFormat="1" ht="12.75" customHeight="1" x14ac:dyDescent="0.2">
      <c r="D43" s="165"/>
      <c r="E43" s="47"/>
      <c r="F43" s="47"/>
    </row>
    <row r="44" spans="1:8" s="48" customFormat="1" ht="12.75" customHeight="1" x14ac:dyDescent="0.2">
      <c r="D44" s="165"/>
      <c r="E44" s="47"/>
      <c r="F44" s="47"/>
    </row>
    <row r="45" spans="1:8" s="48" customFormat="1" ht="12.75" customHeight="1" x14ac:dyDescent="0.2">
      <c r="D45" s="165"/>
      <c r="E45" s="47"/>
      <c r="F45" s="47"/>
    </row>
    <row r="46" spans="1:8" s="48" customFormat="1" ht="12.75" customHeight="1" x14ac:dyDescent="0.2">
      <c r="D46" s="165"/>
      <c r="E46" s="47"/>
      <c r="F46" s="47"/>
    </row>
    <row r="47" spans="1:8" s="48" customFormat="1" ht="12.75" customHeight="1" x14ac:dyDescent="0.2">
      <c r="D47" s="165"/>
      <c r="E47" s="47"/>
      <c r="F47" s="47"/>
    </row>
    <row r="48" spans="1:8" s="48" customFormat="1" ht="12.75" customHeight="1" x14ac:dyDescent="0.2">
      <c r="D48" s="165"/>
      <c r="E48" s="47"/>
      <c r="F48" s="47"/>
    </row>
    <row r="49" spans="4:6" s="48" customFormat="1" ht="12.75" customHeight="1" x14ac:dyDescent="0.2">
      <c r="D49" s="165"/>
      <c r="E49" s="47"/>
      <c r="F49" s="47"/>
    </row>
    <row r="50" spans="4:6" s="48" customFormat="1" ht="12.75" customHeight="1" x14ac:dyDescent="0.2">
      <c r="D50" s="165"/>
      <c r="E50" s="47"/>
      <c r="F50" s="47"/>
    </row>
    <row r="51" spans="4:6" s="48" customFormat="1" ht="12.75" customHeight="1" x14ac:dyDescent="0.2">
      <c r="D51" s="165"/>
      <c r="E51" s="47"/>
      <c r="F51" s="47"/>
    </row>
    <row r="52" spans="4:6" s="48" customFormat="1" ht="12.75" customHeight="1" x14ac:dyDescent="0.2">
      <c r="D52" s="165"/>
      <c r="E52" s="47"/>
      <c r="F52" s="47"/>
    </row>
    <row r="53" spans="4:6" s="48" customFormat="1" ht="12.75" customHeight="1" x14ac:dyDescent="0.2">
      <c r="D53" s="165"/>
      <c r="E53" s="47"/>
      <c r="F53" s="47"/>
    </row>
    <row r="54" spans="4:6" s="48" customFormat="1" ht="12.75" customHeight="1" x14ac:dyDescent="0.2">
      <c r="D54" s="165"/>
      <c r="E54" s="47"/>
      <c r="F54" s="47"/>
    </row>
    <row r="55" spans="4:6" s="48" customFormat="1" ht="12.75" customHeight="1" x14ac:dyDescent="0.2">
      <c r="D55" s="165"/>
      <c r="E55" s="47"/>
      <c r="F55" s="47"/>
    </row>
    <row r="56" spans="4:6" s="48" customFormat="1" ht="12.75" customHeight="1" x14ac:dyDescent="0.2">
      <c r="D56" s="165"/>
      <c r="E56" s="47"/>
      <c r="F56" s="47"/>
    </row>
    <row r="57" spans="4:6" s="48" customFormat="1" ht="12.75" customHeight="1" x14ac:dyDescent="0.2">
      <c r="D57" s="165"/>
      <c r="E57" s="47"/>
      <c r="F57" s="47"/>
    </row>
    <row r="58" spans="4:6" s="48" customFormat="1" ht="12.75" customHeight="1" x14ac:dyDescent="0.2">
      <c r="D58" s="165"/>
      <c r="E58" s="47"/>
      <c r="F58" s="47"/>
    </row>
    <row r="59" spans="4:6" s="48" customFormat="1" ht="12.75" customHeight="1" x14ac:dyDescent="0.2">
      <c r="D59" s="165"/>
      <c r="E59" s="47"/>
      <c r="F59" s="47"/>
    </row>
    <row r="60" spans="4:6" s="48" customFormat="1" ht="12.75" customHeight="1" x14ac:dyDescent="0.2">
      <c r="D60" s="165"/>
      <c r="E60" s="47"/>
      <c r="F60" s="47"/>
    </row>
    <row r="61" spans="4:6" s="48" customFormat="1" ht="12.75" customHeight="1" x14ac:dyDescent="0.2">
      <c r="D61" s="165"/>
      <c r="E61" s="47"/>
      <c r="F61" s="47"/>
    </row>
    <row r="62" spans="4:6" s="48" customFormat="1" ht="12.75" customHeight="1" x14ac:dyDescent="0.2">
      <c r="D62" s="165"/>
      <c r="E62" s="47"/>
      <c r="F62" s="47"/>
    </row>
    <row r="63" spans="4:6" s="48" customFormat="1" ht="12.75" customHeight="1" x14ac:dyDescent="0.2">
      <c r="D63" s="165"/>
      <c r="E63" s="47"/>
      <c r="F63" s="47"/>
    </row>
    <row r="64" spans="4:6" s="48" customFormat="1" ht="12.75" customHeight="1" x14ac:dyDescent="0.2">
      <c r="D64" s="165"/>
      <c r="E64" s="47"/>
      <c r="F64" s="47"/>
    </row>
    <row r="65" spans="4:6" s="48" customFormat="1" ht="12.75" customHeight="1" x14ac:dyDescent="0.2">
      <c r="D65" s="165"/>
      <c r="E65" s="47"/>
      <c r="F65" s="47"/>
    </row>
    <row r="66" spans="4:6" s="48" customFormat="1" ht="12.75" customHeight="1" x14ac:dyDescent="0.2">
      <c r="D66" s="165"/>
      <c r="E66" s="47"/>
      <c r="F66" s="47"/>
    </row>
    <row r="67" spans="4:6" s="48" customFormat="1" ht="12.75" customHeight="1" x14ac:dyDescent="0.2">
      <c r="D67" s="165"/>
      <c r="E67" s="47"/>
      <c r="F67" s="47"/>
    </row>
    <row r="68" spans="4:6" s="48" customFormat="1" ht="12.75" customHeight="1" x14ac:dyDescent="0.2">
      <c r="D68" s="165"/>
      <c r="E68" s="47"/>
      <c r="F68" s="47"/>
    </row>
    <row r="69" spans="4:6" s="48" customFormat="1" ht="12.75" customHeight="1" x14ac:dyDescent="0.2">
      <c r="D69" s="165"/>
      <c r="E69" s="47"/>
      <c r="F69" s="47"/>
    </row>
    <row r="70" spans="4:6" s="48" customFormat="1" ht="12.75" customHeight="1" x14ac:dyDescent="0.2">
      <c r="D70" s="165"/>
      <c r="E70" s="47"/>
      <c r="F70" s="47"/>
    </row>
    <row r="71" spans="4:6" s="48" customFormat="1" ht="12.75" customHeight="1" x14ac:dyDescent="0.2">
      <c r="D71" s="165"/>
      <c r="E71" s="47"/>
      <c r="F71" s="47"/>
    </row>
    <row r="72" spans="4:6" s="48" customFormat="1" ht="12.75" customHeight="1" x14ac:dyDescent="0.2">
      <c r="D72" s="165"/>
      <c r="E72" s="47"/>
      <c r="F72" s="47"/>
    </row>
    <row r="73" spans="4:6" s="48" customFormat="1" ht="12.75" customHeight="1" x14ac:dyDescent="0.2">
      <c r="D73" s="165"/>
      <c r="E73" s="47"/>
      <c r="F73" s="47"/>
    </row>
    <row r="74" spans="4:6" s="48" customFormat="1" ht="12.75" customHeight="1" x14ac:dyDescent="0.2">
      <c r="D74" s="165"/>
      <c r="E74" s="47"/>
      <c r="F74" s="47"/>
    </row>
    <row r="75" spans="4:6" s="48" customFormat="1" ht="12.75" customHeight="1" x14ac:dyDescent="0.2">
      <c r="D75" s="165"/>
      <c r="E75" s="47"/>
      <c r="F75" s="47"/>
    </row>
    <row r="76" spans="4:6" s="48" customFormat="1" ht="12.75" customHeight="1" x14ac:dyDescent="0.2">
      <c r="D76" s="165"/>
      <c r="E76" s="47"/>
      <c r="F76" s="47"/>
    </row>
    <row r="77" spans="4:6" s="48" customFormat="1" ht="12.75" customHeight="1" x14ac:dyDescent="0.2">
      <c r="D77" s="165"/>
      <c r="E77" s="47"/>
      <c r="F77" s="47"/>
    </row>
    <row r="78" spans="4:6" s="48" customFormat="1" ht="12.75" customHeight="1" x14ac:dyDescent="0.2">
      <c r="D78" s="165"/>
      <c r="E78" s="47"/>
      <c r="F78" s="47"/>
    </row>
    <row r="79" spans="4:6" s="48" customFormat="1" ht="12.75" customHeight="1" x14ac:dyDescent="0.2">
      <c r="D79" s="165"/>
      <c r="E79" s="47"/>
      <c r="F79" s="47"/>
    </row>
    <row r="80" spans="4:6" s="48" customFormat="1" ht="12.75" customHeight="1" x14ac:dyDescent="0.2">
      <c r="D80" s="165"/>
      <c r="E80" s="47"/>
      <c r="F80" s="47"/>
    </row>
    <row r="81" spans="4:6" s="48" customFormat="1" ht="12.75" customHeight="1" x14ac:dyDescent="0.2">
      <c r="D81" s="165"/>
      <c r="E81" s="47"/>
      <c r="F81" s="47"/>
    </row>
    <row r="82" spans="4:6" s="48" customFormat="1" ht="12.75" customHeight="1" x14ac:dyDescent="0.2">
      <c r="D82" s="165"/>
      <c r="E82" s="47"/>
      <c r="F82" s="47"/>
    </row>
    <row r="83" spans="4:6" s="48" customFormat="1" ht="12.75" customHeight="1" x14ac:dyDescent="0.2">
      <c r="D83" s="165"/>
      <c r="E83" s="47"/>
      <c r="F83" s="47"/>
    </row>
    <row r="84" spans="4:6" s="48" customFormat="1" ht="12.75" customHeight="1" x14ac:dyDescent="0.2">
      <c r="D84" s="165"/>
      <c r="E84" s="47"/>
      <c r="F84" s="47"/>
    </row>
    <row r="85" spans="4:6" s="48" customFormat="1" ht="12.75" customHeight="1" x14ac:dyDescent="0.2">
      <c r="D85" s="165"/>
      <c r="E85" s="47"/>
      <c r="F85" s="47"/>
    </row>
    <row r="86" spans="4:6" s="48" customFormat="1" ht="12.75" customHeight="1" x14ac:dyDescent="0.2">
      <c r="D86" s="165"/>
      <c r="E86" s="47"/>
      <c r="F86" s="47"/>
    </row>
    <row r="87" spans="4:6" s="48" customFormat="1" ht="12.75" customHeight="1" x14ac:dyDescent="0.2">
      <c r="D87" s="165"/>
      <c r="E87" s="47"/>
      <c r="F87" s="47"/>
    </row>
    <row r="88" spans="4:6" s="48" customFormat="1" ht="12.75" customHeight="1" x14ac:dyDescent="0.2">
      <c r="D88" s="165"/>
      <c r="E88" s="47"/>
      <c r="F88" s="47"/>
    </row>
    <row r="89" spans="4:6" s="48" customFormat="1" ht="12.75" customHeight="1" x14ac:dyDescent="0.2">
      <c r="D89" s="165"/>
      <c r="E89" s="47"/>
      <c r="F89" s="47"/>
    </row>
    <row r="90" spans="4:6" s="48" customFormat="1" ht="12.75" customHeight="1" x14ac:dyDescent="0.2">
      <c r="D90" s="165"/>
      <c r="E90" s="47"/>
      <c r="F90" s="47"/>
    </row>
    <row r="91" spans="4:6" s="48" customFormat="1" ht="12.75" customHeight="1" x14ac:dyDescent="0.2">
      <c r="D91" s="165"/>
      <c r="E91" s="47"/>
      <c r="F91" s="47"/>
    </row>
    <row r="92" spans="4:6" s="48" customFormat="1" ht="12.75" customHeight="1" x14ac:dyDescent="0.2">
      <c r="D92" s="165"/>
      <c r="E92" s="47"/>
      <c r="F92" s="47"/>
    </row>
    <row r="93" spans="4:6" s="48" customFormat="1" ht="12.75" customHeight="1" x14ac:dyDescent="0.2">
      <c r="D93" s="165"/>
      <c r="E93" s="47"/>
      <c r="F93" s="47"/>
    </row>
    <row r="94" spans="4:6" s="48" customFormat="1" ht="12.75" customHeight="1" x14ac:dyDescent="0.2">
      <c r="D94" s="165"/>
      <c r="E94" s="47"/>
      <c r="F94" s="47"/>
    </row>
    <row r="95" spans="4:6" s="48" customFormat="1" ht="12.75" customHeight="1" x14ac:dyDescent="0.2">
      <c r="D95" s="165"/>
      <c r="E95" s="47"/>
      <c r="F95" s="47"/>
    </row>
    <row r="96" spans="4:6" s="48" customFormat="1" ht="12.75" customHeight="1" x14ac:dyDescent="0.2">
      <c r="D96" s="165"/>
      <c r="E96" s="47"/>
      <c r="F96" s="47"/>
    </row>
    <row r="97" spans="4:6" s="48" customFormat="1" ht="12.75" customHeight="1" x14ac:dyDescent="0.2">
      <c r="D97" s="165"/>
      <c r="E97" s="47"/>
      <c r="F97" s="47"/>
    </row>
    <row r="98" spans="4:6" s="48" customFormat="1" ht="12.75" customHeight="1" x14ac:dyDescent="0.2">
      <c r="D98" s="165"/>
      <c r="E98" s="47"/>
      <c r="F98" s="47"/>
    </row>
    <row r="99" spans="4:6" s="48" customFormat="1" ht="12.75" customHeight="1" x14ac:dyDescent="0.2">
      <c r="D99" s="165"/>
      <c r="E99" s="47"/>
      <c r="F99" s="47"/>
    </row>
    <row r="100" spans="4:6" s="48" customFormat="1" ht="12.75" customHeight="1" x14ac:dyDescent="0.2">
      <c r="D100" s="165"/>
      <c r="E100" s="47"/>
      <c r="F100" s="47"/>
    </row>
    <row r="101" spans="4:6" s="48" customFormat="1" ht="12.75" customHeight="1" x14ac:dyDescent="0.2">
      <c r="D101" s="165"/>
      <c r="E101" s="47"/>
      <c r="F101" s="47"/>
    </row>
    <row r="102" spans="4:6" s="48" customFormat="1" ht="12.75" customHeight="1" x14ac:dyDescent="0.2">
      <c r="D102" s="165"/>
      <c r="E102" s="47"/>
      <c r="F102" s="47"/>
    </row>
    <row r="103" spans="4:6" s="48" customFormat="1" ht="12.75" customHeight="1" x14ac:dyDescent="0.2">
      <c r="D103" s="165"/>
      <c r="E103" s="47"/>
      <c r="F103" s="47"/>
    </row>
    <row r="104" spans="4:6" s="48" customFormat="1" ht="12.75" customHeight="1" x14ac:dyDescent="0.2">
      <c r="D104" s="165"/>
      <c r="E104" s="47"/>
      <c r="F104" s="47"/>
    </row>
    <row r="105" spans="4:6" s="48" customFormat="1" ht="12.75" customHeight="1" x14ac:dyDescent="0.2">
      <c r="D105" s="165"/>
      <c r="E105" s="47"/>
      <c r="F105" s="47"/>
    </row>
    <row r="106" spans="4:6" s="48" customFormat="1" ht="12.75" customHeight="1" x14ac:dyDescent="0.2">
      <c r="D106" s="165"/>
      <c r="E106" s="47"/>
      <c r="F106" s="47"/>
    </row>
    <row r="107" spans="4:6" s="48" customFormat="1" ht="12.75" customHeight="1" x14ac:dyDescent="0.2">
      <c r="D107" s="165"/>
      <c r="E107" s="47"/>
      <c r="F107" s="47"/>
    </row>
    <row r="108" spans="4:6" s="48" customFormat="1" ht="12.75" customHeight="1" x14ac:dyDescent="0.2">
      <c r="D108" s="165"/>
      <c r="E108" s="47"/>
      <c r="F108" s="47"/>
    </row>
    <row r="109" spans="4:6" s="48" customFormat="1" ht="12.75" customHeight="1" x14ac:dyDescent="0.2">
      <c r="D109" s="165"/>
      <c r="E109" s="47"/>
      <c r="F109" s="47"/>
    </row>
    <row r="110" spans="4:6" s="48" customFormat="1" ht="12.75" customHeight="1" x14ac:dyDescent="0.2">
      <c r="D110" s="165"/>
      <c r="E110" s="47"/>
      <c r="F110" s="47"/>
    </row>
    <row r="111" spans="4:6" s="48" customFormat="1" ht="12.75" customHeight="1" x14ac:dyDescent="0.2">
      <c r="D111" s="165"/>
      <c r="E111" s="47"/>
      <c r="F111" s="47"/>
    </row>
    <row r="112" spans="4:6"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1:6" s="48" customFormat="1" ht="12.75" customHeight="1" x14ac:dyDescent="0.2">
      <c r="D177" s="165"/>
      <c r="E177" s="47"/>
      <c r="F177" s="47"/>
    </row>
    <row r="178" spans="1:6" s="48" customFormat="1" ht="12.75" customHeight="1" x14ac:dyDescent="0.2">
      <c r="D178" s="165"/>
      <c r="E178" s="47"/>
      <c r="F178" s="47"/>
    </row>
    <row r="179" spans="1:6" s="48" customFormat="1" ht="12.75" customHeight="1" x14ac:dyDescent="0.2">
      <c r="D179" s="165"/>
      <c r="E179" s="47"/>
      <c r="F179" s="47"/>
    </row>
    <row r="180" spans="1:6" s="48" customFormat="1" ht="12.75" customHeight="1" x14ac:dyDescent="0.2">
      <c r="D180" s="165"/>
      <c r="E180" s="47"/>
      <c r="F180" s="47"/>
    </row>
    <row r="181" spans="1:6" s="48" customFormat="1" ht="12.75" customHeight="1" x14ac:dyDescent="0.2">
      <c r="D181" s="165"/>
      <c r="E181" s="47"/>
      <c r="F181" s="47"/>
    </row>
    <row r="182" spans="1:6" s="48" customFormat="1" ht="12.75" customHeight="1" x14ac:dyDescent="0.2">
      <c r="D182" s="165"/>
      <c r="E182" s="47"/>
      <c r="F182" s="47"/>
    </row>
    <row r="183" spans="1:6" s="48" customFormat="1" ht="12.75" customHeight="1" x14ac:dyDescent="0.2">
      <c r="D183" s="165"/>
      <c r="E183" s="47"/>
      <c r="F183" s="47"/>
    </row>
    <row r="184" spans="1:6" s="48" customFormat="1" ht="12.75" customHeight="1" x14ac:dyDescent="0.2">
      <c r="D184" s="165"/>
      <c r="E184" s="47"/>
      <c r="F184" s="47"/>
    </row>
    <row r="185" spans="1:6" x14ac:dyDescent="0.2">
      <c r="B185" s="86"/>
    </row>
    <row r="186" spans="1:6" x14ac:dyDescent="0.2">
      <c r="B186" s="86"/>
    </row>
    <row r="187" spans="1:6" x14ac:dyDescent="0.2">
      <c r="A187" s="48"/>
      <c r="B187" s="48"/>
      <c r="C187" s="48"/>
      <c r="D187" s="165"/>
      <c r="E187" s="47"/>
      <c r="F187" s="47"/>
    </row>
    <row r="188" spans="1:6" x14ac:dyDescent="0.2">
      <c r="A188" s="48"/>
      <c r="B188" s="48"/>
      <c r="C188" s="48"/>
      <c r="D188" s="165"/>
      <c r="E188" s="47"/>
      <c r="F188" s="47"/>
    </row>
    <row r="189" spans="1:6" x14ac:dyDescent="0.2">
      <c r="A189" s="48"/>
      <c r="B189" s="48"/>
      <c r="C189" s="48"/>
      <c r="D189" s="165"/>
      <c r="E189" s="47"/>
      <c r="F189" s="47"/>
    </row>
    <row r="190" spans="1:6" x14ac:dyDescent="0.2">
      <c r="A190" s="48"/>
      <c r="B190" s="48"/>
      <c r="C190" s="48"/>
      <c r="D190" s="165"/>
      <c r="E190" s="47"/>
      <c r="F190" s="47"/>
    </row>
    <row r="191" spans="1:6" x14ac:dyDescent="0.2">
      <c r="A191" s="48"/>
      <c r="B191" s="48"/>
      <c r="C191" s="48"/>
      <c r="D191" s="165"/>
      <c r="E191" s="47"/>
      <c r="F191" s="47"/>
    </row>
    <row r="192" spans="1:6" x14ac:dyDescent="0.2">
      <c r="A192" s="48"/>
      <c r="B192" s="48"/>
      <c r="C192" s="48"/>
      <c r="D192" s="165"/>
      <c r="E192" s="47"/>
      <c r="F192" s="47"/>
    </row>
    <row r="193" spans="1:8" x14ac:dyDescent="0.2">
      <c r="B193" s="86"/>
    </row>
    <row r="194" spans="1:8" x14ac:dyDescent="0.2">
      <c r="B194" s="86"/>
    </row>
    <row r="195" spans="1:8" x14ac:dyDescent="0.2">
      <c r="B195" s="86"/>
    </row>
    <row r="196" spans="1:8" x14ac:dyDescent="0.2">
      <c r="B196" s="86"/>
    </row>
    <row r="197" spans="1:8" ht="14.25" customHeight="1" x14ac:dyDescent="0.2">
      <c r="B197" s="86"/>
    </row>
    <row r="198" spans="1:8" x14ac:dyDescent="0.2">
      <c r="B198" s="86"/>
    </row>
    <row r="199" spans="1:8" x14ac:dyDescent="0.2">
      <c r="B199" s="86"/>
    </row>
    <row r="200" spans="1:8" x14ac:dyDescent="0.2">
      <c r="B200" s="86"/>
    </row>
    <row r="201" spans="1:8" x14ac:dyDescent="0.2">
      <c r="B201" s="86"/>
    </row>
    <row r="202" spans="1:8" s="87" customFormat="1" x14ac:dyDescent="0.2">
      <c r="A202" s="85"/>
      <c r="B202" s="86"/>
      <c r="D202" s="166"/>
      <c r="E202" s="79"/>
      <c r="F202" s="79"/>
      <c r="G202" s="58"/>
      <c r="H202" s="58"/>
    </row>
    <row r="203" spans="1:8" s="87" customFormat="1" x14ac:dyDescent="0.2">
      <c r="A203" s="85"/>
      <c r="B203" s="86"/>
      <c r="D203" s="166"/>
      <c r="E203" s="79"/>
      <c r="F203" s="79"/>
      <c r="G203" s="58"/>
      <c r="H203" s="58"/>
    </row>
    <row r="204" spans="1:8" s="87" customFormat="1" x14ac:dyDescent="0.2">
      <c r="A204" s="85"/>
      <c r="B204" s="86"/>
      <c r="D204" s="166"/>
      <c r="E204" s="79"/>
      <c r="F204" s="79"/>
      <c r="G204" s="58"/>
      <c r="H204" s="58"/>
    </row>
    <row r="205" spans="1:8" s="87" customFormat="1" x14ac:dyDescent="0.2">
      <c r="A205" s="85"/>
      <c r="B205" s="86"/>
      <c r="D205" s="166"/>
      <c r="E205" s="79"/>
      <c r="F205" s="79"/>
      <c r="G205" s="58"/>
      <c r="H205" s="58"/>
    </row>
    <row r="206" spans="1:8" s="87" customFormat="1" x14ac:dyDescent="0.2">
      <c r="A206" s="85"/>
      <c r="B206" s="86"/>
      <c r="D206" s="166"/>
      <c r="E206" s="79"/>
      <c r="F206" s="79"/>
      <c r="G206" s="58"/>
      <c r="H206" s="58"/>
    </row>
    <row r="207" spans="1:8" s="87" customFormat="1" x14ac:dyDescent="0.2">
      <c r="A207" s="85"/>
      <c r="B207" s="86"/>
      <c r="D207" s="166"/>
      <c r="E207" s="79"/>
      <c r="F207" s="79"/>
      <c r="G207" s="58"/>
      <c r="H207" s="58"/>
    </row>
    <row r="208" spans="1:8" s="87" customFormat="1" x14ac:dyDescent="0.2">
      <c r="A208" s="85"/>
      <c r="B208" s="86"/>
      <c r="D208" s="166"/>
      <c r="E208" s="79"/>
      <c r="F208" s="79"/>
      <c r="G208" s="58"/>
      <c r="H208" s="58"/>
    </row>
    <row r="209" spans="1:8" s="87" customFormat="1" x14ac:dyDescent="0.2">
      <c r="A209" s="85"/>
      <c r="B209" s="86"/>
      <c r="D209" s="166"/>
      <c r="E209" s="79"/>
      <c r="F209" s="79"/>
      <c r="G209" s="58"/>
      <c r="H209" s="58"/>
    </row>
    <row r="210" spans="1:8" s="87" customFormat="1" x14ac:dyDescent="0.2">
      <c r="A210" s="85"/>
      <c r="B210" s="86"/>
      <c r="D210" s="166"/>
      <c r="E210" s="79"/>
      <c r="F210" s="79"/>
      <c r="G210" s="58"/>
      <c r="H210" s="58"/>
    </row>
    <row r="211" spans="1:8" s="87" customFormat="1" x14ac:dyDescent="0.2">
      <c r="A211" s="85"/>
      <c r="B211" s="86"/>
      <c r="D211" s="166"/>
      <c r="E211" s="79"/>
      <c r="F211" s="79"/>
      <c r="G211" s="58"/>
      <c r="H211" s="58"/>
    </row>
    <row r="212" spans="1:8" s="87" customFormat="1" x14ac:dyDescent="0.2">
      <c r="A212" s="85"/>
      <c r="B212" s="86"/>
      <c r="D212" s="166"/>
      <c r="E212" s="79"/>
      <c r="F212" s="79"/>
      <c r="G212" s="58"/>
      <c r="H212" s="58"/>
    </row>
    <row r="213" spans="1:8" s="87" customFormat="1" x14ac:dyDescent="0.2">
      <c r="A213" s="85"/>
      <c r="B213" s="86"/>
      <c r="D213" s="166"/>
      <c r="E213" s="79"/>
      <c r="F213" s="79"/>
      <c r="G213" s="58"/>
      <c r="H213" s="58"/>
    </row>
    <row r="214" spans="1:8" s="87" customFormat="1" x14ac:dyDescent="0.2">
      <c r="A214" s="85"/>
      <c r="B214" s="86"/>
      <c r="D214" s="166"/>
      <c r="E214" s="79"/>
      <c r="F214" s="79"/>
      <c r="G214" s="58"/>
      <c r="H214" s="58"/>
    </row>
    <row r="215" spans="1:8" s="87" customFormat="1" x14ac:dyDescent="0.2">
      <c r="A215" s="85"/>
      <c r="B215" s="86"/>
      <c r="D215" s="166"/>
      <c r="E215" s="79"/>
      <c r="F215" s="79"/>
      <c r="G215" s="58"/>
      <c r="H215" s="58"/>
    </row>
    <row r="216" spans="1:8" s="87" customFormat="1" x14ac:dyDescent="0.2">
      <c r="A216" s="85"/>
      <c r="B216" s="86"/>
      <c r="D216" s="166"/>
      <c r="E216" s="79"/>
      <c r="F216" s="79"/>
      <c r="G216" s="58"/>
      <c r="H216" s="58"/>
    </row>
    <row r="217" spans="1:8" s="87" customFormat="1" x14ac:dyDescent="0.2">
      <c r="A217" s="85"/>
      <c r="B217" s="86"/>
      <c r="D217" s="166"/>
      <c r="E217" s="79"/>
      <c r="F217" s="79"/>
      <c r="G217" s="58"/>
      <c r="H217" s="58"/>
    </row>
    <row r="218" spans="1:8" s="87" customFormat="1" x14ac:dyDescent="0.2">
      <c r="A218" s="85"/>
      <c r="B218" s="86"/>
      <c r="D218" s="166"/>
      <c r="E218" s="79"/>
      <c r="F218" s="79"/>
      <c r="G218" s="58"/>
      <c r="H218" s="58"/>
    </row>
    <row r="219" spans="1:8" s="87" customFormat="1" x14ac:dyDescent="0.2">
      <c r="A219" s="85"/>
      <c r="B219" s="86"/>
      <c r="D219" s="166"/>
      <c r="E219" s="79"/>
      <c r="F219" s="79"/>
      <c r="G219" s="58"/>
      <c r="H219" s="58"/>
    </row>
    <row r="220" spans="1:8" s="87" customFormat="1" x14ac:dyDescent="0.2">
      <c r="A220" s="85"/>
      <c r="B220" s="86"/>
      <c r="D220" s="166"/>
      <c r="E220" s="79"/>
      <c r="F220" s="79"/>
      <c r="G220" s="58"/>
      <c r="H220" s="58"/>
    </row>
    <row r="221" spans="1:8" s="87" customFormat="1" x14ac:dyDescent="0.2">
      <c r="A221" s="85"/>
      <c r="B221" s="86"/>
      <c r="D221" s="166"/>
      <c r="E221" s="79"/>
      <c r="F221" s="79"/>
      <c r="G221" s="58"/>
      <c r="H221" s="58"/>
    </row>
    <row r="222" spans="1:8" s="87" customFormat="1" x14ac:dyDescent="0.2">
      <c r="A222" s="85"/>
      <c r="B222" s="86"/>
      <c r="D222" s="166"/>
      <c r="E222" s="79"/>
      <c r="F222" s="79"/>
      <c r="G222" s="58"/>
      <c r="H222" s="58"/>
    </row>
    <row r="223" spans="1:8" s="87" customFormat="1" x14ac:dyDescent="0.2">
      <c r="A223" s="85"/>
      <c r="B223" s="86"/>
      <c r="D223" s="166"/>
      <c r="E223" s="79"/>
      <c r="F223" s="79"/>
      <c r="G223" s="58"/>
      <c r="H223" s="58"/>
    </row>
    <row r="224" spans="1:8" s="87" customFormat="1" x14ac:dyDescent="0.2">
      <c r="A224" s="85"/>
      <c r="B224" s="86"/>
      <c r="D224" s="166"/>
      <c r="E224" s="79"/>
      <c r="F224" s="79"/>
      <c r="G224" s="58"/>
      <c r="H224" s="58"/>
    </row>
    <row r="225" spans="1:8" s="87" customFormat="1" x14ac:dyDescent="0.2">
      <c r="A225" s="85"/>
      <c r="B225" s="86"/>
      <c r="D225" s="166"/>
      <c r="E225" s="79"/>
      <c r="F225" s="79"/>
      <c r="G225" s="58"/>
      <c r="H225" s="58"/>
    </row>
    <row r="226" spans="1:8" s="87" customFormat="1" x14ac:dyDescent="0.2">
      <c r="A226" s="85"/>
      <c r="B226" s="86"/>
      <c r="D226" s="166"/>
      <c r="E226" s="79"/>
      <c r="F226" s="79"/>
      <c r="G226" s="58"/>
      <c r="H226" s="58"/>
    </row>
    <row r="227" spans="1:8" s="87" customFormat="1" x14ac:dyDescent="0.2">
      <c r="A227" s="85"/>
      <c r="B227" s="86"/>
      <c r="D227" s="166"/>
      <c r="E227" s="79"/>
      <c r="F227" s="79"/>
      <c r="G227" s="58"/>
      <c r="H227" s="58"/>
    </row>
    <row r="228" spans="1:8" s="87" customFormat="1" x14ac:dyDescent="0.2">
      <c r="A228" s="85"/>
      <c r="B228" s="86"/>
      <c r="D228" s="166"/>
      <c r="E228" s="79"/>
      <c r="F228" s="79"/>
      <c r="G228" s="58"/>
      <c r="H228" s="58"/>
    </row>
    <row r="229" spans="1:8" s="87" customFormat="1" x14ac:dyDescent="0.2">
      <c r="A229" s="85"/>
      <c r="B229" s="86"/>
      <c r="D229" s="166"/>
      <c r="E229" s="79"/>
      <c r="F229" s="79"/>
      <c r="G229" s="58"/>
      <c r="H229" s="58"/>
    </row>
    <row r="230" spans="1:8" s="87" customFormat="1" x14ac:dyDescent="0.2">
      <c r="A230" s="85"/>
      <c r="B230" s="86"/>
      <c r="D230" s="166"/>
      <c r="E230" s="79"/>
      <c r="F230" s="79"/>
      <c r="G230" s="58"/>
      <c r="H230" s="58"/>
    </row>
    <row r="231" spans="1:8" s="87" customFormat="1" x14ac:dyDescent="0.2">
      <c r="A231" s="85"/>
      <c r="B231" s="86"/>
      <c r="D231" s="166"/>
      <c r="E231" s="79"/>
      <c r="F231" s="79"/>
      <c r="G231" s="58"/>
      <c r="H231" s="58"/>
    </row>
    <row r="232" spans="1:8" s="87" customFormat="1" x14ac:dyDescent="0.2">
      <c r="A232" s="85"/>
      <c r="B232" s="86"/>
      <c r="D232" s="166"/>
      <c r="E232" s="79"/>
      <c r="F232" s="79"/>
      <c r="G232" s="58"/>
      <c r="H232" s="58"/>
    </row>
    <row r="233" spans="1:8" s="87" customFormat="1" x14ac:dyDescent="0.2">
      <c r="A233" s="85"/>
      <c r="B233" s="86"/>
      <c r="D233" s="166"/>
      <c r="E233" s="79"/>
      <c r="F233" s="79"/>
      <c r="G233" s="58"/>
      <c r="H233" s="58"/>
    </row>
    <row r="234" spans="1:8" s="87" customFormat="1" x14ac:dyDescent="0.2">
      <c r="A234" s="85"/>
      <c r="B234" s="86"/>
      <c r="D234" s="166"/>
      <c r="E234" s="79"/>
      <c r="F234" s="79"/>
      <c r="G234" s="58"/>
      <c r="H234" s="58"/>
    </row>
    <row r="235" spans="1:8" s="87" customFormat="1" x14ac:dyDescent="0.2">
      <c r="A235" s="85"/>
      <c r="B235" s="86"/>
      <c r="D235" s="166"/>
      <c r="E235" s="79"/>
      <c r="F235" s="79"/>
      <c r="G235" s="58"/>
      <c r="H235" s="58"/>
    </row>
    <row r="236" spans="1:8" s="87" customFormat="1" x14ac:dyDescent="0.2">
      <c r="A236" s="85"/>
      <c r="B236" s="86"/>
      <c r="D236" s="166"/>
      <c r="E236" s="79"/>
      <c r="F236" s="79"/>
      <c r="G236" s="58"/>
      <c r="H236" s="58"/>
    </row>
    <row r="237" spans="1:8" s="87" customFormat="1" x14ac:dyDescent="0.2">
      <c r="A237" s="85"/>
      <c r="B237" s="86"/>
      <c r="D237" s="166"/>
      <c r="E237" s="79"/>
      <c r="F237" s="79"/>
      <c r="G237" s="58"/>
      <c r="H237" s="58"/>
    </row>
    <row r="238" spans="1:8" s="87" customFormat="1" x14ac:dyDescent="0.2">
      <c r="A238" s="85"/>
      <c r="B238" s="86"/>
      <c r="D238" s="166"/>
      <c r="E238" s="79"/>
      <c r="F238" s="79"/>
      <c r="G238" s="58"/>
      <c r="H238" s="58"/>
    </row>
    <row r="239" spans="1:8" s="87" customFormat="1" x14ac:dyDescent="0.2">
      <c r="A239" s="85"/>
      <c r="B239" s="86"/>
      <c r="D239" s="166"/>
      <c r="E239" s="79"/>
      <c r="F239" s="79"/>
      <c r="G239" s="58"/>
      <c r="H239" s="58"/>
    </row>
    <row r="240" spans="1:8" s="87" customFormat="1" x14ac:dyDescent="0.2">
      <c r="A240" s="85"/>
      <c r="B240" s="86"/>
      <c r="D240" s="166"/>
      <c r="E240" s="79"/>
      <c r="F240" s="79"/>
      <c r="G240" s="58"/>
      <c r="H240" s="58"/>
    </row>
    <row r="241" spans="1:8" s="87" customFormat="1" x14ac:dyDescent="0.2">
      <c r="A241" s="85"/>
      <c r="B241" s="86"/>
      <c r="D241" s="166"/>
      <c r="E241" s="79"/>
      <c r="F241" s="79"/>
      <c r="G241" s="58"/>
      <c r="H241" s="58"/>
    </row>
    <row r="242" spans="1:8" s="87" customFormat="1" x14ac:dyDescent="0.2">
      <c r="A242" s="85"/>
      <c r="B242" s="86"/>
      <c r="D242" s="166"/>
      <c r="E242" s="79"/>
      <c r="F242" s="79"/>
      <c r="G242" s="58"/>
      <c r="H242" s="58"/>
    </row>
    <row r="243" spans="1:8" s="87" customFormat="1" x14ac:dyDescent="0.2">
      <c r="A243" s="85"/>
      <c r="B243" s="86"/>
      <c r="D243" s="166"/>
      <c r="E243" s="79"/>
      <c r="F243" s="79"/>
      <c r="G243" s="58"/>
      <c r="H243" s="58"/>
    </row>
    <row r="244" spans="1:8" s="87" customFormat="1" x14ac:dyDescent="0.2">
      <c r="A244" s="85"/>
      <c r="B244" s="86"/>
      <c r="D244" s="166"/>
      <c r="E244" s="79"/>
      <c r="F244" s="79"/>
      <c r="G244" s="58"/>
      <c r="H244" s="58"/>
    </row>
    <row r="245" spans="1:8" s="87" customFormat="1" x14ac:dyDescent="0.2">
      <c r="A245" s="85"/>
      <c r="B245" s="86"/>
      <c r="D245" s="166"/>
      <c r="E245" s="79"/>
      <c r="F245" s="79"/>
      <c r="G245" s="58"/>
      <c r="H245" s="58"/>
    </row>
    <row r="246" spans="1:8" s="87" customFormat="1" x14ac:dyDescent="0.2">
      <c r="A246" s="85"/>
      <c r="B246" s="86"/>
      <c r="D246" s="166"/>
      <c r="E246" s="79"/>
      <c r="F246" s="79"/>
      <c r="G246" s="58"/>
      <c r="H246" s="58"/>
    </row>
    <row r="247" spans="1:8" s="87" customFormat="1" x14ac:dyDescent="0.2">
      <c r="A247" s="85"/>
      <c r="B247" s="86"/>
      <c r="D247" s="166"/>
      <c r="E247" s="79"/>
      <c r="F247" s="79"/>
      <c r="G247" s="58"/>
      <c r="H247" s="58"/>
    </row>
    <row r="248" spans="1:8" s="87" customFormat="1" x14ac:dyDescent="0.2">
      <c r="A248" s="85"/>
      <c r="B248" s="86"/>
      <c r="D248" s="166"/>
      <c r="E248" s="79"/>
      <c r="F248" s="79"/>
      <c r="G248" s="58"/>
      <c r="H248" s="58"/>
    </row>
    <row r="249" spans="1:8" s="87" customFormat="1" x14ac:dyDescent="0.2">
      <c r="A249" s="85"/>
      <c r="B249" s="86"/>
      <c r="D249" s="166"/>
      <c r="E249" s="79"/>
      <c r="F249" s="79"/>
      <c r="G249" s="58"/>
      <c r="H249" s="58"/>
    </row>
    <row r="250" spans="1:8" s="87" customFormat="1" x14ac:dyDescent="0.2">
      <c r="A250" s="85"/>
      <c r="B250" s="86"/>
      <c r="D250" s="166"/>
      <c r="E250" s="79"/>
      <c r="F250" s="79"/>
      <c r="G250" s="58"/>
      <c r="H250" s="58"/>
    </row>
    <row r="251" spans="1:8" s="87" customFormat="1" x14ac:dyDescent="0.2">
      <c r="A251" s="85"/>
      <c r="B251" s="86"/>
      <c r="D251" s="166"/>
      <c r="E251" s="79"/>
      <c r="F251" s="79"/>
      <c r="G251" s="58"/>
      <c r="H251" s="58"/>
    </row>
    <row r="252" spans="1:8" s="87" customFormat="1" x14ac:dyDescent="0.2">
      <c r="A252" s="85"/>
      <c r="B252" s="86"/>
      <c r="D252" s="166"/>
      <c r="E252" s="79"/>
      <c r="F252" s="79"/>
      <c r="G252" s="58"/>
      <c r="H252" s="58"/>
    </row>
    <row r="253" spans="1:8" s="87" customFormat="1" x14ac:dyDescent="0.2">
      <c r="A253" s="85"/>
      <c r="B253" s="86"/>
      <c r="D253" s="166"/>
      <c r="E253" s="79"/>
      <c r="F253" s="79"/>
      <c r="G253" s="58"/>
      <c r="H253" s="58"/>
    </row>
    <row r="254" spans="1:8" s="87" customFormat="1" x14ac:dyDescent="0.2">
      <c r="A254" s="85"/>
      <c r="B254" s="86"/>
      <c r="D254" s="166"/>
      <c r="E254" s="79"/>
      <c r="F254" s="79"/>
      <c r="G254" s="58"/>
      <c r="H254" s="58"/>
    </row>
    <row r="255" spans="1:8" s="87" customFormat="1" x14ac:dyDescent="0.2">
      <c r="A255" s="85"/>
      <c r="B255" s="86"/>
      <c r="D255" s="166"/>
      <c r="E255" s="79"/>
      <c r="F255" s="79"/>
      <c r="G255" s="58"/>
      <c r="H255" s="58"/>
    </row>
    <row r="256" spans="1:8" s="87" customFormat="1" x14ac:dyDescent="0.2">
      <c r="A256" s="85"/>
      <c r="B256" s="86"/>
      <c r="D256" s="166"/>
      <c r="E256" s="79"/>
      <c r="F256" s="79"/>
      <c r="G256" s="58"/>
      <c r="H256" s="58"/>
    </row>
    <row r="257" spans="1:8" s="87" customFormat="1" x14ac:dyDescent="0.2">
      <c r="A257" s="85"/>
      <c r="B257" s="86"/>
      <c r="D257" s="166"/>
      <c r="E257" s="79"/>
      <c r="F257" s="79"/>
      <c r="G257" s="58"/>
      <c r="H257" s="58"/>
    </row>
    <row r="258" spans="1:8" s="87" customFormat="1" x14ac:dyDescent="0.2">
      <c r="A258" s="85"/>
      <c r="B258" s="86"/>
      <c r="D258" s="166"/>
      <c r="E258" s="79"/>
      <c r="F258" s="79"/>
      <c r="G258" s="58"/>
      <c r="H258" s="58"/>
    </row>
    <row r="259" spans="1:8" s="87" customFormat="1" x14ac:dyDescent="0.2">
      <c r="A259" s="85"/>
      <c r="B259" s="86"/>
      <c r="D259" s="166"/>
      <c r="E259" s="79"/>
      <c r="F259" s="79"/>
      <c r="G259" s="58"/>
      <c r="H259" s="58"/>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sheetData>
  <sheetProtection algorithmName="SHA-512" hashValue="eTDWE68y0AtNavkoqbdtj2yiiEWy3pHJ5I5IRh20MfcFxNfFlm8R6OruJ5YVbotDykkRBTefhDJb1gHXpKnQng==" saltValue="c3AczrY+RnMy2lYegDv76Q=="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dimension ref="A1:O468"/>
  <sheetViews>
    <sheetView view="pageBreakPreview" topLeftCell="A34" zoomScale="85" zoomScaleNormal="85" zoomScaleSheetLayoutView="85" workbookViewId="0"/>
  </sheetViews>
  <sheetFormatPr defaultColWidth="9.140625" defaultRowHeight="12.75" x14ac:dyDescent="0.2"/>
  <cols>
    <col min="1" max="1" width="6.5703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72"/>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121</v>
      </c>
      <c r="B8" s="175" t="s">
        <v>165</v>
      </c>
      <c r="C8" s="60"/>
      <c r="D8" s="160"/>
      <c r="G8" s="53"/>
    </row>
    <row r="9" spans="1:15" x14ac:dyDescent="0.2">
      <c r="A9" s="54"/>
      <c r="B9" s="173"/>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405" t="s">
        <v>13</v>
      </c>
      <c r="C11" s="349" t="s">
        <v>1</v>
      </c>
      <c r="D11" s="350" t="s">
        <v>3</v>
      </c>
      <c r="E11" s="350" t="s">
        <v>15</v>
      </c>
      <c r="F11" s="320" t="s">
        <v>4</v>
      </c>
    </row>
    <row r="12" spans="1:15" x14ac:dyDescent="0.2">
      <c r="A12" s="84"/>
      <c r="B12" s="174"/>
      <c r="C12" s="68"/>
      <c r="D12" s="163"/>
      <c r="E12" s="69"/>
      <c r="F12" s="69"/>
    </row>
    <row r="13" spans="1:15" x14ac:dyDescent="0.2">
      <c r="A13" s="84"/>
      <c r="B13" s="174" t="s">
        <v>179</v>
      </c>
      <c r="C13" s="68"/>
      <c r="D13" s="163"/>
      <c r="E13" s="69"/>
      <c r="F13" s="69"/>
    </row>
    <row r="14" spans="1:15" ht="63.75" x14ac:dyDescent="0.2">
      <c r="A14" s="84"/>
      <c r="B14" s="206" t="s">
        <v>384</v>
      </c>
      <c r="C14" s="68"/>
      <c r="D14" s="163"/>
      <c r="E14" s="69"/>
      <c r="F14" s="69"/>
    </row>
    <row r="15" spans="1:15" ht="89.25" x14ac:dyDescent="0.2">
      <c r="A15" s="84"/>
      <c r="B15" s="80" t="s">
        <v>195</v>
      </c>
      <c r="C15" s="68"/>
      <c r="D15" s="163"/>
      <c r="E15" s="69"/>
      <c r="F15" s="69"/>
    </row>
    <row r="16" spans="1:15" ht="38.25" x14ac:dyDescent="0.2">
      <c r="A16" s="84"/>
      <c r="B16" s="80" t="s">
        <v>360</v>
      </c>
      <c r="C16" s="68"/>
      <c r="D16" s="163"/>
      <c r="E16" s="69"/>
      <c r="F16" s="69"/>
    </row>
    <row r="17" spans="1:8" x14ac:dyDescent="0.2">
      <c r="A17" s="70"/>
      <c r="B17" s="71"/>
      <c r="C17" s="68"/>
      <c r="D17" s="163"/>
      <c r="E17" s="69"/>
      <c r="F17" s="69"/>
    </row>
    <row r="18" spans="1:8" x14ac:dyDescent="0.2">
      <c r="A18" s="72"/>
      <c r="B18" s="73"/>
      <c r="C18" s="68"/>
      <c r="D18" s="163"/>
      <c r="E18" s="69"/>
      <c r="F18" s="69"/>
    </row>
    <row r="19" spans="1:8" ht="25.5" x14ac:dyDescent="0.2">
      <c r="A19" s="72" t="s">
        <v>25</v>
      </c>
      <c r="B19" s="150" t="s">
        <v>385</v>
      </c>
      <c r="C19" s="68"/>
      <c r="D19" s="163"/>
      <c r="E19" s="69"/>
      <c r="F19" s="69"/>
    </row>
    <row r="20" spans="1:8" x14ac:dyDescent="0.2">
      <c r="A20" s="152" t="s">
        <v>170</v>
      </c>
      <c r="B20" s="150" t="s">
        <v>355</v>
      </c>
      <c r="C20" s="68" t="s">
        <v>7</v>
      </c>
      <c r="D20" s="163">
        <v>660</v>
      </c>
      <c r="E20" s="90"/>
      <c r="F20" s="69">
        <f>ROUND(E20*D20,2)</f>
        <v>0</v>
      </c>
    </row>
    <row r="21" spans="1:8" x14ac:dyDescent="0.2">
      <c r="A21" s="152" t="s">
        <v>171</v>
      </c>
      <c r="B21" s="150" t="s">
        <v>353</v>
      </c>
      <c r="C21" s="68" t="s">
        <v>7</v>
      </c>
      <c r="D21" s="163">
        <v>430</v>
      </c>
      <c r="E21" s="90"/>
      <c r="F21" s="69">
        <f t="shared" ref="F21:F22" si="0">ROUND(E21*D21,2)</f>
        <v>0</v>
      </c>
    </row>
    <row r="22" spans="1:8" x14ac:dyDescent="0.2">
      <c r="A22" s="152" t="s">
        <v>172</v>
      </c>
      <c r="B22" s="150" t="s">
        <v>354</v>
      </c>
      <c r="C22" s="68" t="s">
        <v>7</v>
      </c>
      <c r="D22" s="163">
        <v>680</v>
      </c>
      <c r="E22" s="90"/>
      <c r="F22" s="69">
        <f t="shared" si="0"/>
        <v>0</v>
      </c>
    </row>
    <row r="23" spans="1:8" x14ac:dyDescent="0.2">
      <c r="A23" s="72"/>
      <c r="B23" s="73"/>
      <c r="C23" s="68"/>
      <c r="D23" s="163"/>
      <c r="E23" s="69"/>
      <c r="F23" s="69"/>
    </row>
    <row r="24" spans="1:8" ht="51" x14ac:dyDescent="0.2">
      <c r="A24" s="72" t="s">
        <v>160</v>
      </c>
      <c r="B24" s="80" t="s">
        <v>496</v>
      </c>
      <c r="C24" s="68" t="s">
        <v>2</v>
      </c>
      <c r="D24" s="163">
        <v>1410</v>
      </c>
      <c r="E24" s="90"/>
      <c r="F24" s="69">
        <f>ROUND(E24*D24,2)</f>
        <v>0</v>
      </c>
      <c r="H24" s="58" t="s">
        <v>155</v>
      </c>
    </row>
    <row r="25" spans="1:8" x14ac:dyDescent="0.2">
      <c r="A25" s="72"/>
      <c r="B25" s="73"/>
      <c r="C25" s="68"/>
      <c r="D25" s="163"/>
      <c r="E25" s="69"/>
      <c r="F25" s="69"/>
    </row>
    <row r="26" spans="1:8" ht="25.5" x14ac:dyDescent="0.2">
      <c r="A26" s="72" t="s">
        <v>58</v>
      </c>
      <c r="B26" s="149" t="s">
        <v>356</v>
      </c>
      <c r="C26" s="68" t="s">
        <v>10</v>
      </c>
      <c r="D26" s="163">
        <v>1020</v>
      </c>
      <c r="E26" s="90"/>
      <c r="F26" s="69">
        <f>ROUND(E26*D26,2)</f>
        <v>0</v>
      </c>
    </row>
    <row r="27" spans="1:8" x14ac:dyDescent="0.2">
      <c r="A27" s="72"/>
      <c r="B27" s="73"/>
      <c r="C27" s="68"/>
      <c r="D27" s="163"/>
      <c r="E27" s="69"/>
      <c r="F27" s="69"/>
    </row>
    <row r="28" spans="1:8" ht="38.25" x14ac:dyDescent="0.2">
      <c r="A28" s="72" t="s">
        <v>78</v>
      </c>
      <c r="B28" s="352" t="s">
        <v>357</v>
      </c>
      <c r="C28" s="68" t="s">
        <v>2</v>
      </c>
      <c r="D28" s="163">
        <v>72</v>
      </c>
      <c r="E28" s="90"/>
      <c r="F28" s="69">
        <f>ROUND(E28*D28,2)</f>
        <v>0</v>
      </c>
    </row>
    <row r="29" spans="1:8" x14ac:dyDescent="0.2">
      <c r="A29" s="72"/>
      <c r="B29" s="412"/>
      <c r="C29" s="68"/>
      <c r="D29" s="163"/>
      <c r="E29" s="69"/>
      <c r="F29" s="69"/>
    </row>
    <row r="30" spans="1:8" ht="51" x14ac:dyDescent="0.2">
      <c r="A30" s="72" t="s">
        <v>90</v>
      </c>
      <c r="B30" s="80" t="s">
        <v>432</v>
      </c>
      <c r="C30" s="68" t="s">
        <v>2</v>
      </c>
      <c r="D30" s="163">
        <f>+D24-D32</f>
        <v>793</v>
      </c>
      <c r="E30" s="90"/>
      <c r="F30" s="69">
        <f>ROUND(E30*D30,2)</f>
        <v>0</v>
      </c>
    </row>
    <row r="31" spans="1:8" x14ac:dyDescent="0.2">
      <c r="A31" s="72"/>
      <c r="B31" s="80"/>
      <c r="C31" s="68"/>
      <c r="D31" s="163"/>
      <c r="E31" s="69"/>
      <c r="F31" s="69"/>
    </row>
    <row r="32" spans="1:8" ht="38.25" x14ac:dyDescent="0.2">
      <c r="A32" s="72" t="s">
        <v>103</v>
      </c>
      <c r="B32" s="402" t="s">
        <v>322</v>
      </c>
      <c r="C32" s="68" t="s">
        <v>2</v>
      </c>
      <c r="D32" s="163">
        <v>617</v>
      </c>
      <c r="E32" s="90"/>
      <c r="F32" s="69">
        <f>ROUND(E32*D32,2)</f>
        <v>0</v>
      </c>
    </row>
    <row r="33" spans="1:6" x14ac:dyDescent="0.2">
      <c r="A33" s="72"/>
      <c r="B33" s="80"/>
      <c r="C33" s="68"/>
      <c r="D33" s="163"/>
      <c r="E33" s="69"/>
      <c r="F33" s="69"/>
    </row>
    <row r="34" spans="1:6" ht="51" x14ac:dyDescent="0.2">
      <c r="A34" s="72" t="s">
        <v>116</v>
      </c>
      <c r="B34" s="80" t="s">
        <v>497</v>
      </c>
      <c r="C34" s="68" t="s">
        <v>2</v>
      </c>
      <c r="D34" s="163">
        <v>330</v>
      </c>
      <c r="E34" s="90"/>
      <c r="F34" s="69">
        <f>ROUND(E34*D34,2)</f>
        <v>0</v>
      </c>
    </row>
    <row r="35" spans="1:6" x14ac:dyDescent="0.2">
      <c r="A35" s="72"/>
      <c r="B35" s="176"/>
      <c r="C35" s="68"/>
      <c r="D35" s="163"/>
      <c r="E35" s="69"/>
      <c r="F35" s="69"/>
    </row>
    <row r="36" spans="1:6" x14ac:dyDescent="0.2">
      <c r="A36" s="72" t="s">
        <v>121</v>
      </c>
      <c r="B36" s="176" t="s">
        <v>358</v>
      </c>
      <c r="C36" s="68" t="s">
        <v>10</v>
      </c>
      <c r="D36" s="163">
        <v>800</v>
      </c>
      <c r="E36" s="90"/>
      <c r="F36" s="69">
        <f>ROUND(E36*D36,2)</f>
        <v>0</v>
      </c>
    </row>
    <row r="37" spans="1:6" x14ac:dyDescent="0.2">
      <c r="A37" s="72"/>
      <c r="B37" s="176"/>
      <c r="C37" s="68"/>
      <c r="D37" s="163"/>
      <c r="E37" s="69"/>
      <c r="F37" s="69"/>
    </row>
    <row r="38" spans="1:6" ht="25.5" x14ac:dyDescent="0.2">
      <c r="A38" s="72" t="s">
        <v>134</v>
      </c>
      <c r="B38" s="176" t="s">
        <v>359</v>
      </c>
      <c r="C38" s="68" t="s">
        <v>6</v>
      </c>
      <c r="D38" s="163">
        <v>20300</v>
      </c>
      <c r="E38" s="90"/>
      <c r="F38" s="69">
        <f>ROUND(E38*D38,2)</f>
        <v>0</v>
      </c>
    </row>
    <row r="39" spans="1:6" x14ac:dyDescent="0.2">
      <c r="A39" s="72"/>
      <c r="B39" s="176"/>
      <c r="C39" s="68"/>
      <c r="D39" s="163"/>
      <c r="E39" s="69"/>
      <c r="F39" s="69"/>
    </row>
    <row r="40" spans="1:6" ht="51" x14ac:dyDescent="0.2">
      <c r="A40" s="72" t="s">
        <v>144</v>
      </c>
      <c r="B40" s="207" t="s">
        <v>439</v>
      </c>
      <c r="C40" s="68"/>
      <c r="D40" s="163"/>
      <c r="E40" s="69"/>
      <c r="F40" s="69"/>
    </row>
    <row r="41" spans="1:6" x14ac:dyDescent="0.2">
      <c r="A41" s="152" t="s">
        <v>170</v>
      </c>
      <c r="B41" s="176" t="s">
        <v>440</v>
      </c>
      <c r="C41" s="68" t="s">
        <v>7</v>
      </c>
      <c r="D41" s="163">
        <v>32</v>
      </c>
      <c r="E41" s="90"/>
      <c r="F41" s="69">
        <f t="shared" ref="F41:F49" si="1">ROUND(E41*D41,2)</f>
        <v>0</v>
      </c>
    </row>
    <row r="42" spans="1:6" x14ac:dyDescent="0.2">
      <c r="A42" s="152" t="s">
        <v>171</v>
      </c>
      <c r="B42" s="176" t="s">
        <v>441</v>
      </c>
      <c r="C42" s="68" t="s">
        <v>7</v>
      </c>
      <c r="D42" s="163">
        <v>25</v>
      </c>
      <c r="E42" s="90"/>
      <c r="F42" s="69">
        <f t="shared" si="1"/>
        <v>0</v>
      </c>
    </row>
    <row r="43" spans="1:6" x14ac:dyDescent="0.2">
      <c r="A43" s="152" t="s">
        <v>172</v>
      </c>
      <c r="B43" s="176" t="s">
        <v>442</v>
      </c>
      <c r="C43" s="68" t="s">
        <v>7</v>
      </c>
      <c r="D43" s="163">
        <v>31</v>
      </c>
      <c r="E43" s="90"/>
      <c r="F43" s="69">
        <f t="shared" si="1"/>
        <v>0</v>
      </c>
    </row>
    <row r="44" spans="1:6" x14ac:dyDescent="0.2">
      <c r="A44" s="152" t="s">
        <v>236</v>
      </c>
      <c r="B44" s="176" t="s">
        <v>443</v>
      </c>
      <c r="C44" s="68" t="s">
        <v>7</v>
      </c>
      <c r="D44" s="163">
        <v>211</v>
      </c>
      <c r="E44" s="90"/>
      <c r="F44" s="69">
        <f t="shared" si="1"/>
        <v>0</v>
      </c>
    </row>
    <row r="45" spans="1:6" x14ac:dyDescent="0.2">
      <c r="A45" s="152" t="s">
        <v>249</v>
      </c>
      <c r="B45" s="176" t="s">
        <v>444</v>
      </c>
      <c r="C45" s="68" t="s">
        <v>7</v>
      </c>
      <c r="D45" s="163">
        <v>26</v>
      </c>
      <c r="E45" s="90"/>
      <c r="F45" s="69">
        <f t="shared" si="1"/>
        <v>0</v>
      </c>
    </row>
    <row r="46" spans="1:6" x14ac:dyDescent="0.2">
      <c r="A46" s="152" t="s">
        <v>334</v>
      </c>
      <c r="B46" s="176" t="s">
        <v>445</v>
      </c>
      <c r="C46" s="68" t="s">
        <v>7</v>
      </c>
      <c r="D46" s="163">
        <v>25</v>
      </c>
      <c r="E46" s="90"/>
      <c r="F46" s="69">
        <f t="shared" si="1"/>
        <v>0</v>
      </c>
    </row>
    <row r="47" spans="1:6" x14ac:dyDescent="0.2">
      <c r="A47" s="152" t="s">
        <v>361</v>
      </c>
      <c r="B47" s="176" t="s">
        <v>446</v>
      </c>
      <c r="C47" s="68" t="s">
        <v>7</v>
      </c>
      <c r="D47" s="163">
        <v>125</v>
      </c>
      <c r="E47" s="90"/>
      <c r="F47" s="69">
        <f t="shared" si="1"/>
        <v>0</v>
      </c>
    </row>
    <row r="48" spans="1:6" x14ac:dyDescent="0.2">
      <c r="A48" s="152" t="s">
        <v>362</v>
      </c>
      <c r="B48" s="176" t="s">
        <v>447</v>
      </c>
      <c r="C48" s="68" t="s">
        <v>7</v>
      </c>
      <c r="D48" s="163">
        <v>153</v>
      </c>
      <c r="E48" s="90"/>
      <c r="F48" s="69">
        <f t="shared" si="1"/>
        <v>0</v>
      </c>
    </row>
    <row r="49" spans="1:6" x14ac:dyDescent="0.2">
      <c r="A49" s="152" t="s">
        <v>363</v>
      </c>
      <c r="B49" s="176" t="s">
        <v>448</v>
      </c>
      <c r="C49" s="68" t="s">
        <v>7</v>
      </c>
      <c r="D49" s="163">
        <v>10</v>
      </c>
      <c r="E49" s="90"/>
      <c r="F49" s="69">
        <f t="shared" si="1"/>
        <v>0</v>
      </c>
    </row>
    <row r="50" spans="1:6" x14ac:dyDescent="0.2">
      <c r="A50" s="152" t="s">
        <v>8</v>
      </c>
      <c r="B50" s="176"/>
      <c r="C50" s="68"/>
      <c r="D50" s="163"/>
      <c r="E50" s="69"/>
      <c r="F50" s="69"/>
    </row>
    <row r="51" spans="1:6" x14ac:dyDescent="0.2">
      <c r="A51" s="152" t="s">
        <v>364</v>
      </c>
      <c r="B51" s="176" t="s">
        <v>449</v>
      </c>
      <c r="C51" s="68" t="s">
        <v>7</v>
      </c>
      <c r="D51" s="163">
        <v>680</v>
      </c>
      <c r="E51" s="90"/>
      <c r="F51" s="69">
        <f>ROUND(E51*D51,2)</f>
        <v>0</v>
      </c>
    </row>
    <row r="52" spans="1:6" x14ac:dyDescent="0.2">
      <c r="A52" s="152" t="s">
        <v>8</v>
      </c>
      <c r="B52" s="176"/>
      <c r="C52" s="68"/>
      <c r="D52" s="163"/>
      <c r="E52" s="69"/>
      <c r="F52" s="69"/>
    </row>
    <row r="53" spans="1:6" x14ac:dyDescent="0.2">
      <c r="A53" s="152" t="s">
        <v>365</v>
      </c>
      <c r="B53" s="176" t="s">
        <v>450</v>
      </c>
      <c r="C53" s="68" t="s">
        <v>7</v>
      </c>
      <c r="D53" s="163">
        <v>7</v>
      </c>
      <c r="E53" s="90"/>
      <c r="F53" s="69">
        <f t="shared" ref="F53:F56" si="2">ROUND(E53*D53,2)</f>
        <v>0</v>
      </c>
    </row>
    <row r="54" spans="1:6" x14ac:dyDescent="0.2">
      <c r="A54" s="152" t="s">
        <v>366</v>
      </c>
      <c r="B54" s="176" t="s">
        <v>451</v>
      </c>
      <c r="C54" s="68" t="s">
        <v>7</v>
      </c>
      <c r="D54" s="163">
        <v>136</v>
      </c>
      <c r="E54" s="90"/>
      <c r="F54" s="69">
        <f t="shared" si="2"/>
        <v>0</v>
      </c>
    </row>
    <row r="55" spans="1:6" x14ac:dyDescent="0.2">
      <c r="A55" s="152" t="s">
        <v>367</v>
      </c>
      <c r="B55" s="176" t="s">
        <v>452</v>
      </c>
      <c r="C55" s="68" t="s">
        <v>7</v>
      </c>
      <c r="D55" s="163">
        <v>261</v>
      </c>
      <c r="E55" s="90"/>
      <c r="F55" s="69">
        <f t="shared" si="2"/>
        <v>0</v>
      </c>
    </row>
    <row r="56" spans="1:6" x14ac:dyDescent="0.2">
      <c r="A56" s="152" t="s">
        <v>368</v>
      </c>
      <c r="B56" s="176" t="s">
        <v>453</v>
      </c>
      <c r="C56" s="68" t="s">
        <v>7</v>
      </c>
      <c r="D56" s="163">
        <v>10</v>
      </c>
      <c r="E56" s="90"/>
      <c r="F56" s="69">
        <f t="shared" si="2"/>
        <v>0</v>
      </c>
    </row>
    <row r="57" spans="1:6" x14ac:dyDescent="0.2">
      <c r="A57" s="72"/>
      <c r="B57" s="176"/>
      <c r="C57" s="68"/>
      <c r="D57" s="163"/>
      <c r="E57" s="69"/>
      <c r="F57" s="69"/>
    </row>
    <row r="58" spans="1:6" x14ac:dyDescent="0.2">
      <c r="A58" s="72"/>
      <c r="B58" s="176"/>
      <c r="C58" s="68"/>
      <c r="D58" s="163"/>
      <c r="E58" s="69"/>
      <c r="F58" s="69"/>
    </row>
    <row r="59" spans="1:6" x14ac:dyDescent="0.2">
      <c r="A59" s="72"/>
      <c r="B59" s="208" t="s">
        <v>369</v>
      </c>
      <c r="C59" s="68"/>
      <c r="D59" s="163"/>
      <c r="E59" s="69"/>
      <c r="F59" s="69"/>
    </row>
    <row r="60" spans="1:6" ht="114.75" x14ac:dyDescent="0.2">
      <c r="A60" s="72" t="s">
        <v>161</v>
      </c>
      <c r="B60" s="412" t="s">
        <v>498</v>
      </c>
      <c r="C60" s="68"/>
      <c r="D60" s="163"/>
      <c r="E60" s="69"/>
      <c r="F60" s="69"/>
    </row>
    <row r="61" spans="1:6" x14ac:dyDescent="0.2">
      <c r="A61" s="152" t="s">
        <v>170</v>
      </c>
      <c r="B61" s="80" t="s">
        <v>370</v>
      </c>
      <c r="C61" s="68" t="s">
        <v>9</v>
      </c>
      <c r="D61" s="163">
        <v>3</v>
      </c>
      <c r="E61" s="90"/>
      <c r="F61" s="69">
        <f t="shared" ref="F61:F67" si="3">ROUND(E61*D61,2)</f>
        <v>0</v>
      </c>
    </row>
    <row r="62" spans="1:6" x14ac:dyDescent="0.2">
      <c r="A62" s="152" t="s">
        <v>171</v>
      </c>
      <c r="B62" s="80" t="s">
        <v>371</v>
      </c>
      <c r="C62" s="68" t="s">
        <v>9</v>
      </c>
      <c r="D62" s="163">
        <v>12</v>
      </c>
      <c r="E62" s="90"/>
      <c r="F62" s="69">
        <f t="shared" si="3"/>
        <v>0</v>
      </c>
    </row>
    <row r="63" spans="1:6" x14ac:dyDescent="0.2">
      <c r="A63" s="152" t="s">
        <v>172</v>
      </c>
      <c r="B63" s="80" t="s">
        <v>372</v>
      </c>
      <c r="C63" s="68" t="s">
        <v>9</v>
      </c>
      <c r="D63" s="163">
        <v>2</v>
      </c>
      <c r="E63" s="90"/>
      <c r="F63" s="69">
        <f t="shared" si="3"/>
        <v>0</v>
      </c>
    </row>
    <row r="64" spans="1:6" x14ac:dyDescent="0.2">
      <c r="A64" s="152" t="s">
        <v>236</v>
      </c>
      <c r="B64" s="80" t="s">
        <v>373</v>
      </c>
      <c r="C64" s="68" t="s">
        <v>9</v>
      </c>
      <c r="D64" s="163">
        <v>1</v>
      </c>
      <c r="E64" s="90"/>
      <c r="F64" s="69">
        <f t="shared" si="3"/>
        <v>0</v>
      </c>
    </row>
    <row r="65" spans="1:6" x14ac:dyDescent="0.2">
      <c r="A65" s="152" t="s">
        <v>249</v>
      </c>
      <c r="B65" s="80" t="s">
        <v>374</v>
      </c>
      <c r="C65" s="68" t="s">
        <v>9</v>
      </c>
      <c r="D65" s="163">
        <v>9</v>
      </c>
      <c r="E65" s="90"/>
      <c r="F65" s="69">
        <f t="shared" si="3"/>
        <v>0</v>
      </c>
    </row>
    <row r="66" spans="1:6" x14ac:dyDescent="0.2">
      <c r="A66" s="152" t="s">
        <v>334</v>
      </c>
      <c r="B66" s="80" t="s">
        <v>375</v>
      </c>
      <c r="C66" s="68" t="s">
        <v>9</v>
      </c>
      <c r="D66" s="163">
        <v>6</v>
      </c>
      <c r="E66" s="90"/>
      <c r="F66" s="69">
        <f t="shared" si="3"/>
        <v>0</v>
      </c>
    </row>
    <row r="67" spans="1:6" x14ac:dyDescent="0.2">
      <c r="A67" s="152" t="s">
        <v>361</v>
      </c>
      <c r="B67" s="80" t="s">
        <v>376</v>
      </c>
      <c r="C67" s="68" t="s">
        <v>9</v>
      </c>
      <c r="D67" s="163">
        <v>1</v>
      </c>
      <c r="E67" s="90"/>
      <c r="F67" s="69">
        <f t="shared" si="3"/>
        <v>0</v>
      </c>
    </row>
    <row r="68" spans="1:6" x14ac:dyDescent="0.2">
      <c r="A68" s="152"/>
      <c r="B68" s="412"/>
      <c r="C68" s="68"/>
      <c r="D68" s="163"/>
      <c r="E68" s="69"/>
      <c r="F68" s="69"/>
    </row>
    <row r="69" spans="1:6" ht="89.25" x14ac:dyDescent="0.2">
      <c r="A69" s="72" t="s">
        <v>173</v>
      </c>
      <c r="B69" s="412" t="s">
        <v>437</v>
      </c>
      <c r="C69" s="68" t="s">
        <v>9</v>
      </c>
      <c r="D69" s="163">
        <v>28</v>
      </c>
      <c r="E69" s="90"/>
      <c r="F69" s="69">
        <f>ROUND(E69*D69,2)</f>
        <v>0</v>
      </c>
    </row>
    <row r="70" spans="1:6" x14ac:dyDescent="0.2">
      <c r="A70" s="72"/>
      <c r="B70" s="80"/>
      <c r="C70" s="68"/>
      <c r="D70" s="163"/>
      <c r="E70" s="69"/>
      <c r="F70" s="69"/>
    </row>
    <row r="71" spans="1:6" x14ac:dyDescent="0.2">
      <c r="A71" s="72"/>
      <c r="B71" s="96" t="s">
        <v>377</v>
      </c>
      <c r="C71" s="68"/>
      <c r="D71" s="163"/>
      <c r="E71" s="69"/>
      <c r="F71" s="69"/>
    </row>
    <row r="72" spans="1:6" ht="38.25" x14ac:dyDescent="0.2">
      <c r="A72" s="72" t="s">
        <v>174</v>
      </c>
      <c r="B72" s="80" t="s">
        <v>378</v>
      </c>
      <c r="C72" s="68"/>
      <c r="D72" s="163"/>
      <c r="E72" s="69"/>
      <c r="F72" s="69"/>
    </row>
    <row r="73" spans="1:6" x14ac:dyDescent="0.2">
      <c r="A73" s="152" t="s">
        <v>170</v>
      </c>
      <c r="B73" s="80" t="s">
        <v>379</v>
      </c>
      <c r="C73" s="68" t="s">
        <v>9</v>
      </c>
      <c r="D73" s="163">
        <v>2</v>
      </c>
      <c r="E73" s="90"/>
      <c r="F73" s="69">
        <f t="shared" ref="F73:F78" si="4">ROUND(E73*D73,2)</f>
        <v>0</v>
      </c>
    </row>
    <row r="74" spans="1:6" x14ac:dyDescent="0.2">
      <c r="A74" s="152" t="s">
        <v>171</v>
      </c>
      <c r="B74" s="80" t="s">
        <v>380</v>
      </c>
      <c r="C74" s="68" t="s">
        <v>9</v>
      </c>
      <c r="D74" s="163">
        <v>3</v>
      </c>
      <c r="E74" s="90"/>
      <c r="F74" s="69">
        <f t="shared" si="4"/>
        <v>0</v>
      </c>
    </row>
    <row r="75" spans="1:6" x14ac:dyDescent="0.2">
      <c r="A75" s="152" t="s">
        <v>172</v>
      </c>
      <c r="B75" s="80" t="s">
        <v>381</v>
      </c>
      <c r="C75" s="68" t="s">
        <v>9</v>
      </c>
      <c r="D75" s="163">
        <v>12</v>
      </c>
      <c r="E75" s="90"/>
      <c r="F75" s="69">
        <f t="shared" si="4"/>
        <v>0</v>
      </c>
    </row>
    <row r="76" spans="1:6" x14ac:dyDescent="0.2">
      <c r="A76" s="152" t="s">
        <v>236</v>
      </c>
      <c r="B76" s="80" t="s">
        <v>382</v>
      </c>
      <c r="C76" s="68" t="s">
        <v>9</v>
      </c>
      <c r="D76" s="163">
        <v>10</v>
      </c>
      <c r="E76" s="90"/>
      <c r="F76" s="69">
        <f t="shared" si="4"/>
        <v>0</v>
      </c>
    </row>
    <row r="77" spans="1:6" x14ac:dyDescent="0.2">
      <c r="A77" s="152" t="s">
        <v>249</v>
      </c>
      <c r="B77" s="80" t="s">
        <v>413</v>
      </c>
      <c r="C77" s="68" t="s">
        <v>9</v>
      </c>
      <c r="D77" s="163">
        <v>6</v>
      </c>
      <c r="E77" s="90"/>
      <c r="F77" s="69">
        <f t="shared" si="4"/>
        <v>0</v>
      </c>
    </row>
    <row r="78" spans="1:6" x14ac:dyDescent="0.2">
      <c r="A78" s="152" t="s">
        <v>334</v>
      </c>
      <c r="B78" s="80" t="s">
        <v>383</v>
      </c>
      <c r="C78" s="68" t="s">
        <v>9</v>
      </c>
      <c r="D78" s="163">
        <v>1</v>
      </c>
      <c r="E78" s="90"/>
      <c r="F78" s="69">
        <f t="shared" si="4"/>
        <v>0</v>
      </c>
    </row>
    <row r="79" spans="1:6" x14ac:dyDescent="0.2">
      <c r="A79" s="72"/>
      <c r="B79" s="403"/>
      <c r="C79" s="68"/>
      <c r="D79" s="163"/>
      <c r="E79" s="69"/>
      <c r="F79" s="69"/>
    </row>
    <row r="80" spans="1:6" x14ac:dyDescent="0.2">
      <c r="A80" s="72"/>
      <c r="B80" s="403"/>
      <c r="C80" s="68"/>
      <c r="D80" s="163"/>
      <c r="E80" s="69"/>
      <c r="F80" s="69"/>
    </row>
    <row r="81" spans="1:6" ht="38.25" x14ac:dyDescent="0.2">
      <c r="A81" s="72"/>
      <c r="B81" s="413" t="s">
        <v>411</v>
      </c>
      <c r="C81" s="68"/>
      <c r="D81" s="163"/>
      <c r="E81" s="69"/>
      <c r="F81" s="69"/>
    </row>
    <row r="82" spans="1:6" ht="76.5" x14ac:dyDescent="0.2">
      <c r="A82" s="72"/>
      <c r="B82" s="414" t="s">
        <v>412</v>
      </c>
      <c r="C82" s="68"/>
      <c r="D82" s="163"/>
      <c r="E82" s="69"/>
      <c r="F82" s="69"/>
    </row>
    <row r="83" spans="1:6" ht="127.5" x14ac:dyDescent="0.2">
      <c r="A83" s="72"/>
      <c r="B83" s="415" t="s">
        <v>398</v>
      </c>
      <c r="C83" s="68"/>
      <c r="D83" s="163"/>
      <c r="E83" s="69"/>
      <c r="F83" s="69"/>
    </row>
    <row r="84" spans="1:6" ht="102" x14ac:dyDescent="0.2">
      <c r="A84" s="72"/>
      <c r="B84" s="416" t="s">
        <v>386</v>
      </c>
      <c r="C84" s="68"/>
      <c r="D84" s="163"/>
      <c r="E84" s="69"/>
      <c r="F84" s="69"/>
    </row>
    <row r="85" spans="1:6" x14ac:dyDescent="0.2">
      <c r="A85" s="72"/>
      <c r="B85" s="417"/>
      <c r="C85" s="68"/>
      <c r="D85" s="163"/>
      <c r="E85" s="69"/>
      <c r="F85" s="69"/>
    </row>
    <row r="86" spans="1:6" x14ac:dyDescent="0.2">
      <c r="A86" s="72" t="s">
        <v>175</v>
      </c>
      <c r="B86" s="413" t="s">
        <v>388</v>
      </c>
      <c r="C86" s="68"/>
      <c r="D86" s="163"/>
      <c r="E86" s="69"/>
      <c r="F86" s="69"/>
    </row>
    <row r="87" spans="1:6" ht="63.75" x14ac:dyDescent="0.2">
      <c r="A87" s="72"/>
      <c r="B87" s="411" t="s">
        <v>424</v>
      </c>
      <c r="C87" s="68" t="s">
        <v>9</v>
      </c>
      <c r="D87" s="163">
        <v>1</v>
      </c>
      <c r="E87" s="90"/>
      <c r="F87" s="69">
        <f t="shared" ref="F87:F88" si="5">ROUND(E87*D87,2)</f>
        <v>0</v>
      </c>
    </row>
    <row r="88" spans="1:6" x14ac:dyDescent="0.2">
      <c r="A88" s="72"/>
      <c r="B88" s="403" t="s">
        <v>387</v>
      </c>
      <c r="C88" s="68" t="s">
        <v>9</v>
      </c>
      <c r="D88" s="163">
        <v>1</v>
      </c>
      <c r="E88" s="90"/>
      <c r="F88" s="69">
        <f t="shared" si="5"/>
        <v>0</v>
      </c>
    </row>
    <row r="89" spans="1:6" x14ac:dyDescent="0.2">
      <c r="A89" s="72"/>
      <c r="B89" s="417"/>
      <c r="C89" s="68"/>
      <c r="D89" s="163"/>
      <c r="E89" s="69"/>
      <c r="F89" s="69"/>
    </row>
    <row r="90" spans="1:6" x14ac:dyDescent="0.2">
      <c r="A90" s="72" t="s">
        <v>176</v>
      </c>
      <c r="B90" s="413" t="s">
        <v>396</v>
      </c>
      <c r="C90" s="68"/>
      <c r="D90" s="163"/>
      <c r="E90" s="69"/>
      <c r="F90" s="69"/>
    </row>
    <row r="91" spans="1:6" ht="89.25" x14ac:dyDescent="0.2">
      <c r="A91" s="72"/>
      <c r="B91" s="411" t="s">
        <v>397</v>
      </c>
      <c r="C91" s="68" t="s">
        <v>9</v>
      </c>
      <c r="D91" s="163">
        <v>1</v>
      </c>
      <c r="E91" s="90"/>
      <c r="F91" s="69">
        <f t="shared" ref="F91:F92" si="6">ROUND(E91*D91,2)</f>
        <v>0</v>
      </c>
    </row>
    <row r="92" spans="1:6" x14ac:dyDescent="0.2">
      <c r="A92" s="72"/>
      <c r="B92" s="403" t="s">
        <v>387</v>
      </c>
      <c r="C92" s="68" t="s">
        <v>9</v>
      </c>
      <c r="D92" s="163">
        <v>12</v>
      </c>
      <c r="E92" s="90"/>
      <c r="F92" s="69">
        <f t="shared" si="6"/>
        <v>0</v>
      </c>
    </row>
    <row r="93" spans="1:6" x14ac:dyDescent="0.2">
      <c r="A93" s="72"/>
      <c r="B93" s="417"/>
      <c r="C93" s="68"/>
      <c r="D93" s="163"/>
      <c r="E93" s="69"/>
      <c r="F93" s="69"/>
    </row>
    <row r="94" spans="1:6" x14ac:dyDescent="0.2">
      <c r="A94" s="72" t="s">
        <v>177</v>
      </c>
      <c r="B94" s="413" t="s">
        <v>399</v>
      </c>
      <c r="C94" s="68"/>
      <c r="D94" s="163"/>
      <c r="E94" s="69"/>
      <c r="F94" s="69"/>
    </row>
    <row r="95" spans="1:6" ht="89.25" x14ac:dyDescent="0.2">
      <c r="A95" s="72"/>
      <c r="B95" s="411" t="s">
        <v>403</v>
      </c>
      <c r="C95" s="68" t="s">
        <v>9</v>
      </c>
      <c r="D95" s="163">
        <v>1</v>
      </c>
      <c r="E95" s="90"/>
      <c r="F95" s="69">
        <f t="shared" ref="F95:F96" si="7">ROUND(E95*D95,2)</f>
        <v>0</v>
      </c>
    </row>
    <row r="96" spans="1:6" x14ac:dyDescent="0.2">
      <c r="A96" s="72"/>
      <c r="B96" s="403" t="s">
        <v>387</v>
      </c>
      <c r="C96" s="68" t="s">
        <v>9</v>
      </c>
      <c r="D96" s="163">
        <v>6</v>
      </c>
      <c r="E96" s="90"/>
      <c r="F96" s="69">
        <f t="shared" si="7"/>
        <v>0</v>
      </c>
    </row>
    <row r="97" spans="1:6" x14ac:dyDescent="0.2">
      <c r="A97" s="72"/>
      <c r="B97" s="403"/>
      <c r="C97" s="68"/>
      <c r="D97" s="163"/>
      <c r="E97" s="69"/>
      <c r="F97" s="69"/>
    </row>
    <row r="98" spans="1:6" x14ac:dyDescent="0.2">
      <c r="A98" s="72" t="s">
        <v>178</v>
      </c>
      <c r="B98" s="413" t="s">
        <v>400</v>
      </c>
      <c r="C98" s="68"/>
      <c r="D98" s="163"/>
      <c r="E98" s="69"/>
      <c r="F98" s="69"/>
    </row>
    <row r="99" spans="1:6" ht="89.25" x14ac:dyDescent="0.2">
      <c r="A99" s="72"/>
      <c r="B99" s="411" t="s">
        <v>401</v>
      </c>
      <c r="C99" s="68" t="s">
        <v>9</v>
      </c>
      <c r="D99" s="163">
        <v>1</v>
      </c>
      <c r="E99" s="90"/>
      <c r="F99" s="69">
        <f t="shared" ref="F99:F100" si="8">ROUND(E99*D99,2)</f>
        <v>0</v>
      </c>
    </row>
    <row r="100" spans="1:6" x14ac:dyDescent="0.2">
      <c r="A100" s="72"/>
      <c r="B100" s="403" t="s">
        <v>387</v>
      </c>
      <c r="C100" s="68" t="s">
        <v>9</v>
      </c>
      <c r="D100" s="163">
        <v>6</v>
      </c>
      <c r="E100" s="90"/>
      <c r="F100" s="69">
        <f t="shared" si="8"/>
        <v>0</v>
      </c>
    </row>
    <row r="101" spans="1:6" x14ac:dyDescent="0.2">
      <c r="A101" s="72"/>
      <c r="B101" s="403"/>
      <c r="C101" s="68"/>
      <c r="D101" s="163"/>
      <c r="E101" s="69"/>
      <c r="F101" s="69"/>
    </row>
    <row r="102" spans="1:6" x14ac:dyDescent="0.2">
      <c r="A102" s="72" t="s">
        <v>406</v>
      </c>
      <c r="B102" s="413" t="s">
        <v>402</v>
      </c>
      <c r="C102" s="68"/>
      <c r="D102" s="163"/>
      <c r="E102" s="69"/>
      <c r="F102" s="69"/>
    </row>
    <row r="103" spans="1:6" ht="89.25" x14ac:dyDescent="0.2">
      <c r="A103" s="72"/>
      <c r="B103" s="411" t="s">
        <v>404</v>
      </c>
      <c r="C103" s="68" t="s">
        <v>9</v>
      </c>
      <c r="D103" s="163">
        <v>1</v>
      </c>
      <c r="E103" s="90"/>
      <c r="F103" s="69">
        <f t="shared" ref="F103:F104" si="9">ROUND(E103*D103,2)</f>
        <v>0</v>
      </c>
    </row>
    <row r="104" spans="1:6" x14ac:dyDescent="0.2">
      <c r="A104" s="72"/>
      <c r="B104" s="403" t="s">
        <v>387</v>
      </c>
      <c r="C104" s="68" t="s">
        <v>9</v>
      </c>
      <c r="D104" s="163">
        <v>5</v>
      </c>
      <c r="E104" s="90"/>
      <c r="F104" s="69">
        <f t="shared" si="9"/>
        <v>0</v>
      </c>
    </row>
    <row r="105" spans="1:6" x14ac:dyDescent="0.2">
      <c r="A105" s="72"/>
      <c r="B105" s="417"/>
      <c r="C105" s="68"/>
      <c r="D105" s="163"/>
      <c r="E105" s="69"/>
      <c r="F105" s="69"/>
    </row>
    <row r="106" spans="1:6" x14ac:dyDescent="0.2">
      <c r="A106" s="72"/>
      <c r="B106" s="403"/>
      <c r="C106" s="68"/>
      <c r="D106" s="163"/>
      <c r="E106" s="69"/>
      <c r="F106" s="69"/>
    </row>
    <row r="107" spans="1:6" x14ac:dyDescent="0.2">
      <c r="A107" s="72" t="s">
        <v>407</v>
      </c>
      <c r="B107" s="413" t="s">
        <v>389</v>
      </c>
      <c r="C107" s="68"/>
      <c r="D107" s="163"/>
      <c r="E107" s="69"/>
      <c r="F107" s="69"/>
    </row>
    <row r="108" spans="1:6" ht="89.25" x14ac:dyDescent="0.2">
      <c r="A108" s="72"/>
      <c r="B108" s="411" t="s">
        <v>393</v>
      </c>
      <c r="C108" s="68" t="s">
        <v>9</v>
      </c>
      <c r="D108" s="163">
        <v>1</v>
      </c>
      <c r="E108" s="90"/>
      <c r="F108" s="69">
        <f t="shared" ref="F108:F109" si="10">ROUND(E108*D108,2)</f>
        <v>0</v>
      </c>
    </row>
    <row r="109" spans="1:6" x14ac:dyDescent="0.2">
      <c r="A109" s="72"/>
      <c r="B109" s="403" t="s">
        <v>387</v>
      </c>
      <c r="C109" s="68" t="s">
        <v>9</v>
      </c>
      <c r="D109" s="163">
        <v>4</v>
      </c>
      <c r="E109" s="90"/>
      <c r="F109" s="69">
        <f t="shared" si="10"/>
        <v>0</v>
      </c>
    </row>
    <row r="110" spans="1:6" x14ac:dyDescent="0.2">
      <c r="A110" s="72"/>
      <c r="B110" s="403"/>
      <c r="C110" s="68"/>
      <c r="D110" s="163"/>
      <c r="E110" s="69"/>
      <c r="F110" s="69"/>
    </row>
    <row r="111" spans="1:6" x14ac:dyDescent="0.2">
      <c r="A111" s="72" t="s">
        <v>408</v>
      </c>
      <c r="B111" s="413" t="s">
        <v>390</v>
      </c>
      <c r="C111" s="68"/>
      <c r="D111" s="163"/>
      <c r="E111" s="69"/>
      <c r="F111" s="69"/>
    </row>
    <row r="112" spans="1:6" ht="89.25" x14ac:dyDescent="0.2">
      <c r="A112" s="72"/>
      <c r="B112" s="411" t="s">
        <v>393</v>
      </c>
      <c r="C112" s="68" t="s">
        <v>9</v>
      </c>
      <c r="D112" s="163">
        <v>1</v>
      </c>
      <c r="E112" s="90"/>
      <c r="F112" s="69">
        <f t="shared" ref="F112:F113" si="11">ROUND(E112*D112,2)</f>
        <v>0</v>
      </c>
    </row>
    <row r="113" spans="1:8" x14ac:dyDescent="0.2">
      <c r="A113" s="72"/>
      <c r="B113" s="403" t="s">
        <v>387</v>
      </c>
      <c r="C113" s="68" t="s">
        <v>9</v>
      </c>
      <c r="D113" s="163">
        <v>4</v>
      </c>
      <c r="E113" s="90"/>
      <c r="F113" s="69">
        <f t="shared" si="11"/>
        <v>0</v>
      </c>
    </row>
    <row r="114" spans="1:8" x14ac:dyDescent="0.2">
      <c r="A114" s="72"/>
      <c r="B114" s="403"/>
      <c r="C114" s="68"/>
      <c r="D114" s="163"/>
      <c r="E114" s="69"/>
      <c r="F114" s="69"/>
    </row>
    <row r="115" spans="1:8" x14ac:dyDescent="0.2">
      <c r="A115" s="72" t="s">
        <v>409</v>
      </c>
      <c r="B115" s="413" t="s">
        <v>391</v>
      </c>
      <c r="C115" s="68"/>
      <c r="D115" s="163"/>
      <c r="E115" s="69"/>
      <c r="F115" s="69"/>
    </row>
    <row r="116" spans="1:8" ht="89.25" x14ac:dyDescent="0.2">
      <c r="A116" s="72"/>
      <c r="B116" s="411" t="s">
        <v>394</v>
      </c>
      <c r="C116" s="68" t="s">
        <v>9</v>
      </c>
      <c r="D116" s="163">
        <v>1</v>
      </c>
      <c r="E116" s="90"/>
      <c r="F116" s="69">
        <f t="shared" ref="F116:F117" si="12">ROUND(E116*D116,2)</f>
        <v>0</v>
      </c>
    </row>
    <row r="117" spans="1:8" x14ac:dyDescent="0.2">
      <c r="A117" s="72"/>
      <c r="B117" s="403" t="s">
        <v>387</v>
      </c>
      <c r="C117" s="68" t="s">
        <v>9</v>
      </c>
      <c r="D117" s="163">
        <v>2</v>
      </c>
      <c r="E117" s="90"/>
      <c r="F117" s="69">
        <f t="shared" si="12"/>
        <v>0</v>
      </c>
    </row>
    <row r="118" spans="1:8" x14ac:dyDescent="0.2">
      <c r="A118" s="72"/>
      <c r="B118" s="403"/>
      <c r="C118" s="68"/>
      <c r="D118" s="163"/>
      <c r="E118" s="69"/>
      <c r="F118" s="69"/>
    </row>
    <row r="119" spans="1:8" x14ac:dyDescent="0.2">
      <c r="A119" s="72" t="s">
        <v>410</v>
      </c>
      <c r="B119" s="413" t="s">
        <v>392</v>
      </c>
      <c r="C119" s="68"/>
      <c r="D119" s="163"/>
      <c r="E119" s="69"/>
      <c r="F119" s="69"/>
    </row>
    <row r="120" spans="1:8" ht="89.25" x14ac:dyDescent="0.2">
      <c r="A120" s="72"/>
      <c r="B120" s="411" t="s">
        <v>395</v>
      </c>
      <c r="C120" s="68" t="s">
        <v>9</v>
      </c>
      <c r="D120" s="163">
        <v>1</v>
      </c>
      <c r="E120" s="90"/>
      <c r="F120" s="69">
        <f t="shared" ref="F120:F121" si="13">ROUND(E120*D120,2)</f>
        <v>0</v>
      </c>
    </row>
    <row r="121" spans="1:8" x14ac:dyDescent="0.2">
      <c r="A121" s="72"/>
      <c r="B121" s="403" t="s">
        <v>387</v>
      </c>
      <c r="C121" s="68" t="s">
        <v>9</v>
      </c>
      <c r="D121" s="163">
        <v>3</v>
      </c>
      <c r="E121" s="90"/>
      <c r="F121" s="69">
        <f t="shared" si="13"/>
        <v>0</v>
      </c>
    </row>
    <row r="122" spans="1:8" x14ac:dyDescent="0.2">
      <c r="A122" s="72"/>
      <c r="B122" s="403"/>
      <c r="C122" s="68"/>
      <c r="D122" s="163"/>
      <c r="E122" s="69"/>
      <c r="F122" s="69"/>
    </row>
    <row r="123" spans="1:8" x14ac:dyDescent="0.2">
      <c r="A123" s="72"/>
      <c r="B123" s="403"/>
      <c r="C123" s="68"/>
      <c r="D123" s="163"/>
      <c r="E123" s="69"/>
      <c r="F123" s="69"/>
    </row>
    <row r="124" spans="1:8" ht="255" x14ac:dyDescent="0.2">
      <c r="A124" s="72" t="s">
        <v>434</v>
      </c>
      <c r="B124" s="411" t="s">
        <v>460</v>
      </c>
      <c r="C124" s="68" t="s">
        <v>9</v>
      </c>
      <c r="D124" s="163">
        <v>6</v>
      </c>
      <c r="E124" s="90"/>
      <c r="F124" s="69">
        <f>ROUND(E124*D124,2)</f>
        <v>0</v>
      </c>
    </row>
    <row r="125" spans="1:8" x14ac:dyDescent="0.2">
      <c r="A125" s="72"/>
      <c r="B125" s="411"/>
      <c r="C125" s="68"/>
      <c r="D125" s="163"/>
      <c r="E125" s="69"/>
      <c r="F125" s="69"/>
    </row>
    <row r="126" spans="1:8" ht="51" x14ac:dyDescent="0.2">
      <c r="A126" s="72" t="s">
        <v>435</v>
      </c>
      <c r="B126" s="403" t="s">
        <v>438</v>
      </c>
      <c r="C126" s="68" t="s">
        <v>7</v>
      </c>
      <c r="D126" s="163">
        <v>1050</v>
      </c>
      <c r="E126" s="90"/>
      <c r="F126" s="69">
        <f>ROUND(E126*D126,2)</f>
        <v>0</v>
      </c>
    </row>
    <row r="127" spans="1:8" ht="13.5" thickBot="1" x14ac:dyDescent="0.25">
      <c r="A127" s="72"/>
      <c r="B127" s="403"/>
      <c r="C127" s="68"/>
      <c r="D127" s="163"/>
      <c r="E127" s="69"/>
      <c r="F127" s="69"/>
    </row>
    <row r="128" spans="1:8" ht="18" customHeight="1" thickTop="1" thickBot="1" x14ac:dyDescent="0.25">
      <c r="A128" s="74"/>
      <c r="B128" s="75" t="s">
        <v>405</v>
      </c>
      <c r="C128" s="76"/>
      <c r="D128" s="164"/>
      <c r="E128" s="77"/>
      <c r="F128" s="78">
        <f>SUM(F12:F127)</f>
        <v>0</v>
      </c>
      <c r="H128" s="79"/>
    </row>
    <row r="129" spans="2:6" s="48" customFormat="1" ht="12.75" customHeight="1" thickTop="1" x14ac:dyDescent="0.2">
      <c r="B129" s="86"/>
      <c r="D129" s="165"/>
      <c r="E129" s="47"/>
      <c r="F129" s="47"/>
    </row>
    <row r="130" spans="2:6" s="48" customFormat="1" ht="12.75" customHeight="1" x14ac:dyDescent="0.2">
      <c r="B130" s="86"/>
      <c r="D130" s="165"/>
      <c r="E130" s="47"/>
      <c r="F130" s="47"/>
    </row>
    <row r="131" spans="2:6" s="48" customFormat="1" ht="12.75" customHeight="1" x14ac:dyDescent="0.2">
      <c r="B131" s="86"/>
      <c r="D131" s="165"/>
      <c r="E131" s="47"/>
      <c r="F131" s="47"/>
    </row>
    <row r="132" spans="2:6" s="48" customFormat="1" ht="12.75" customHeight="1" x14ac:dyDescent="0.2">
      <c r="B132" s="86"/>
      <c r="D132" s="165"/>
      <c r="E132" s="47"/>
      <c r="F132" s="47"/>
    </row>
    <row r="133" spans="2:6" s="48" customFormat="1" ht="12.75" customHeight="1" x14ac:dyDescent="0.2">
      <c r="B133" s="86"/>
      <c r="D133" s="165"/>
      <c r="E133" s="47"/>
      <c r="F133" s="47"/>
    </row>
    <row r="134" spans="2:6" s="48" customFormat="1" ht="12.75" customHeight="1" x14ac:dyDescent="0.2">
      <c r="B134" s="86"/>
      <c r="D134" s="165"/>
      <c r="E134" s="47"/>
      <c r="F134" s="47"/>
    </row>
    <row r="135" spans="2:6" s="48" customFormat="1" ht="12.75" customHeight="1" x14ac:dyDescent="0.2">
      <c r="B135" s="86"/>
      <c r="D135" s="165"/>
      <c r="E135" s="47"/>
      <c r="F135" s="47"/>
    </row>
    <row r="136" spans="2:6" s="48" customFormat="1" ht="12.75" customHeight="1" x14ac:dyDescent="0.2">
      <c r="B136" s="86"/>
      <c r="D136" s="165"/>
      <c r="E136" s="47"/>
      <c r="F136" s="47"/>
    </row>
    <row r="137" spans="2:6" s="48" customFormat="1" ht="12.75" customHeight="1" x14ac:dyDescent="0.2">
      <c r="B137" s="86"/>
      <c r="D137" s="165"/>
      <c r="E137" s="47"/>
      <c r="F137" s="47"/>
    </row>
    <row r="138" spans="2:6" s="48" customFormat="1" ht="12.75" customHeight="1" x14ac:dyDescent="0.2">
      <c r="B138" s="86"/>
      <c r="D138" s="165"/>
      <c r="E138" s="47"/>
      <c r="F138" s="47"/>
    </row>
    <row r="139" spans="2:6" s="48" customFormat="1" ht="12.75" customHeight="1" x14ac:dyDescent="0.2">
      <c r="B139" s="86"/>
      <c r="D139" s="165"/>
      <c r="E139" s="47"/>
      <c r="F139" s="47"/>
    </row>
    <row r="140" spans="2:6" s="48" customFormat="1" ht="12.75" customHeight="1" x14ac:dyDescent="0.2">
      <c r="B140" s="86"/>
      <c r="D140" s="165"/>
      <c r="E140" s="47"/>
      <c r="F140" s="47"/>
    </row>
    <row r="141" spans="2:6" s="48" customFormat="1" ht="12.75" customHeight="1" x14ac:dyDescent="0.2">
      <c r="B141" s="86"/>
      <c r="D141" s="165"/>
      <c r="E141" s="47"/>
      <c r="F141" s="47"/>
    </row>
    <row r="142" spans="2:6" s="48" customFormat="1" ht="12.75" customHeight="1" x14ac:dyDescent="0.2">
      <c r="B142" s="86"/>
      <c r="D142" s="165"/>
      <c r="E142" s="47"/>
      <c r="F142" s="47"/>
    </row>
    <row r="143" spans="2:6" s="48" customFormat="1" ht="12.75" customHeight="1" x14ac:dyDescent="0.2">
      <c r="B143" s="86"/>
      <c r="D143" s="165"/>
      <c r="E143" s="47"/>
      <c r="F143" s="47"/>
    </row>
    <row r="144" spans="2:6" s="48" customFormat="1" ht="12.75" customHeight="1" x14ac:dyDescent="0.2">
      <c r="B144" s="86"/>
      <c r="D144" s="165"/>
      <c r="E144" s="47"/>
      <c r="F144" s="47"/>
    </row>
    <row r="145" spans="2:6" s="48" customFormat="1" ht="12.75" customHeight="1" x14ac:dyDescent="0.2">
      <c r="B145" s="86"/>
      <c r="D145" s="165"/>
      <c r="E145" s="47"/>
      <c r="F145" s="47"/>
    </row>
    <row r="146" spans="2:6" s="48" customFormat="1" ht="12.75" customHeight="1" x14ac:dyDescent="0.2">
      <c r="B146" s="86"/>
      <c r="D146" s="165"/>
      <c r="E146" s="47"/>
      <c r="F146" s="47"/>
    </row>
    <row r="147" spans="2:6" s="48" customFormat="1" ht="12.75" customHeight="1" x14ac:dyDescent="0.2">
      <c r="B147" s="86"/>
      <c r="D147" s="165"/>
      <c r="E147" s="47"/>
      <c r="F147" s="47"/>
    </row>
    <row r="148" spans="2:6" s="48" customFormat="1" ht="12.75" customHeight="1" x14ac:dyDescent="0.2">
      <c r="B148" s="86"/>
      <c r="D148" s="165"/>
      <c r="E148" s="47"/>
      <c r="F148" s="47"/>
    </row>
    <row r="149" spans="2:6" s="48" customFormat="1" ht="12.75" customHeight="1" x14ac:dyDescent="0.2">
      <c r="B149" s="86"/>
      <c r="D149" s="165"/>
      <c r="E149" s="47"/>
      <c r="F149" s="47"/>
    </row>
    <row r="150" spans="2:6" s="48" customFormat="1" ht="12.75" customHeight="1" x14ac:dyDescent="0.2">
      <c r="B150" s="86"/>
      <c r="D150" s="165"/>
      <c r="E150" s="47"/>
      <c r="F150" s="47"/>
    </row>
    <row r="151" spans="2:6" s="48" customFormat="1" ht="12.75" customHeight="1" x14ac:dyDescent="0.2">
      <c r="B151" s="86"/>
      <c r="D151" s="165"/>
      <c r="E151" s="47"/>
      <c r="F151" s="47"/>
    </row>
    <row r="152" spans="2:6" s="48" customFormat="1" ht="12.75" customHeight="1" x14ac:dyDescent="0.2">
      <c r="B152" s="86"/>
      <c r="D152" s="165"/>
      <c r="E152" s="47"/>
      <c r="F152" s="47"/>
    </row>
    <row r="153" spans="2:6" s="48" customFormat="1" ht="12.75" customHeight="1" x14ac:dyDescent="0.2">
      <c r="B153" s="86"/>
      <c r="D153" s="165"/>
      <c r="E153" s="47"/>
      <c r="F153" s="47"/>
    </row>
    <row r="154" spans="2:6" s="48" customFormat="1" ht="12.75" customHeight="1" x14ac:dyDescent="0.2">
      <c r="B154" s="86"/>
      <c r="D154" s="165"/>
      <c r="E154" s="47"/>
      <c r="F154" s="47"/>
    </row>
    <row r="155" spans="2:6" s="48" customFormat="1" ht="12.75" customHeight="1" x14ac:dyDescent="0.2">
      <c r="B155" s="86"/>
      <c r="D155" s="165"/>
      <c r="E155" s="47"/>
      <c r="F155" s="47"/>
    </row>
    <row r="156" spans="2:6" s="48" customFormat="1" ht="12.75" customHeight="1" x14ac:dyDescent="0.2">
      <c r="B156" s="86"/>
      <c r="D156" s="165"/>
      <c r="E156" s="47"/>
      <c r="F156" s="47"/>
    </row>
    <row r="157" spans="2:6" s="48" customFormat="1" ht="12.75" customHeight="1" x14ac:dyDescent="0.2">
      <c r="B157" s="86"/>
      <c r="D157" s="165"/>
      <c r="E157" s="47"/>
      <c r="F157" s="47"/>
    </row>
    <row r="158" spans="2:6" s="48" customFormat="1" ht="12.75" customHeight="1" x14ac:dyDescent="0.2">
      <c r="B158" s="86"/>
      <c r="D158" s="165"/>
      <c r="E158" s="47"/>
      <c r="F158" s="47"/>
    </row>
    <row r="159" spans="2:6" s="48" customFormat="1" ht="12.75" customHeight="1" x14ac:dyDescent="0.2">
      <c r="B159" s="86"/>
      <c r="D159" s="165"/>
      <c r="E159" s="47"/>
      <c r="F159" s="47"/>
    </row>
    <row r="160" spans="2:6" s="48" customFormat="1" ht="12.75" customHeight="1" x14ac:dyDescent="0.2">
      <c r="B160" s="86"/>
      <c r="D160" s="165"/>
      <c r="E160" s="47"/>
      <c r="F160" s="47"/>
    </row>
    <row r="161" spans="2:6" s="48" customFormat="1" ht="12.75" customHeight="1" x14ac:dyDescent="0.2">
      <c r="B161" s="86"/>
      <c r="D161" s="165"/>
      <c r="E161" s="47"/>
      <c r="F161" s="47"/>
    </row>
    <row r="162" spans="2:6" s="48" customFormat="1" ht="12.75" customHeight="1" x14ac:dyDescent="0.2">
      <c r="B162" s="86"/>
      <c r="D162" s="165"/>
      <c r="E162" s="47"/>
      <c r="F162" s="47"/>
    </row>
    <row r="163" spans="2:6" s="48" customFormat="1" ht="12.75" customHeight="1" x14ac:dyDescent="0.2">
      <c r="B163" s="86"/>
      <c r="D163" s="165"/>
      <c r="E163" s="47"/>
      <c r="F163" s="47"/>
    </row>
    <row r="164" spans="2:6" s="48" customFormat="1" ht="12.75" customHeight="1" x14ac:dyDescent="0.2">
      <c r="B164" s="86"/>
      <c r="D164" s="165"/>
      <c r="E164" s="47"/>
      <c r="F164" s="47"/>
    </row>
    <row r="165" spans="2:6" s="48" customFormat="1" ht="12.75" customHeight="1" x14ac:dyDescent="0.2">
      <c r="B165" s="86"/>
      <c r="D165" s="165"/>
      <c r="E165" s="47"/>
      <c r="F165" s="47"/>
    </row>
    <row r="166" spans="2:6" s="48" customFormat="1" ht="12.75" customHeight="1" x14ac:dyDescent="0.2">
      <c r="B166" s="86"/>
      <c r="D166" s="165"/>
      <c r="E166" s="47"/>
      <c r="F166" s="47"/>
    </row>
    <row r="167" spans="2:6" s="48" customFormat="1" ht="12.75" customHeight="1" x14ac:dyDescent="0.2">
      <c r="B167" s="86"/>
      <c r="D167" s="165"/>
      <c r="E167" s="47"/>
      <c r="F167" s="47"/>
    </row>
    <row r="168" spans="2:6" s="48" customFormat="1" ht="12.75" customHeight="1" x14ac:dyDescent="0.2">
      <c r="B168" s="86"/>
      <c r="D168" s="165"/>
      <c r="E168" s="47"/>
      <c r="F168" s="47"/>
    </row>
    <row r="169" spans="2:6" s="48" customFormat="1" ht="12.75" customHeight="1" x14ac:dyDescent="0.2">
      <c r="B169" s="86"/>
      <c r="D169" s="165"/>
      <c r="E169" s="47"/>
      <c r="F169" s="47"/>
    </row>
    <row r="170" spans="2:6" s="48" customFormat="1" ht="12.75" customHeight="1" x14ac:dyDescent="0.2">
      <c r="B170" s="86"/>
      <c r="D170" s="165"/>
      <c r="E170" s="47"/>
      <c r="F170" s="47"/>
    </row>
    <row r="171" spans="2:6" s="48" customFormat="1" ht="12.75" customHeight="1" x14ac:dyDescent="0.2">
      <c r="B171" s="86"/>
      <c r="D171" s="165"/>
      <c r="E171" s="47"/>
      <c r="F171" s="47"/>
    </row>
    <row r="172" spans="2:6" s="48" customFormat="1" ht="12.75" customHeight="1" x14ac:dyDescent="0.2">
      <c r="B172" s="86"/>
      <c r="D172" s="165"/>
      <c r="E172" s="47"/>
      <c r="F172" s="47"/>
    </row>
    <row r="173" spans="2:6" s="48" customFormat="1" ht="12.75" customHeight="1" x14ac:dyDescent="0.2">
      <c r="B173" s="86"/>
      <c r="D173" s="165"/>
      <c r="E173" s="47"/>
      <c r="F173" s="47"/>
    </row>
    <row r="174" spans="2:6" s="48" customFormat="1" ht="12.75" customHeight="1" x14ac:dyDescent="0.2">
      <c r="B174" s="86"/>
      <c r="D174" s="165"/>
      <c r="E174" s="47"/>
      <c r="F174" s="47"/>
    </row>
    <row r="175" spans="2:6" s="48" customFormat="1" ht="12.75" customHeight="1" x14ac:dyDescent="0.2">
      <c r="B175" s="86"/>
      <c r="D175" s="165"/>
      <c r="E175" s="47"/>
      <c r="F175" s="47"/>
    </row>
    <row r="176" spans="2:6" s="48" customFormat="1" ht="12.75" customHeight="1" x14ac:dyDescent="0.2">
      <c r="B176" s="86"/>
      <c r="D176" s="165"/>
      <c r="E176" s="47"/>
      <c r="F176" s="47"/>
    </row>
    <row r="177" spans="2:6" s="48" customFormat="1" ht="12.75" customHeight="1" x14ac:dyDescent="0.2">
      <c r="B177" s="86"/>
      <c r="D177" s="165"/>
      <c r="E177" s="47"/>
      <c r="F177" s="47"/>
    </row>
    <row r="178" spans="2:6" s="48" customFormat="1" ht="12.75" customHeight="1" x14ac:dyDescent="0.2">
      <c r="B178" s="86"/>
      <c r="D178" s="165"/>
      <c r="E178" s="47"/>
      <c r="F178" s="47"/>
    </row>
    <row r="179" spans="2:6" s="48" customFormat="1" ht="12.75" customHeight="1" x14ac:dyDescent="0.2">
      <c r="B179" s="86"/>
      <c r="D179" s="165"/>
      <c r="E179" s="47"/>
      <c r="F179" s="47"/>
    </row>
    <row r="180" spans="2:6" s="48" customFormat="1" ht="12.75" customHeight="1" x14ac:dyDescent="0.2">
      <c r="B180" s="86"/>
      <c r="D180" s="165"/>
      <c r="E180" s="47"/>
      <c r="F180" s="47"/>
    </row>
    <row r="181" spans="2:6" s="48" customFormat="1" ht="12.75" customHeight="1" x14ac:dyDescent="0.2">
      <c r="B181" s="86"/>
      <c r="D181" s="165"/>
      <c r="E181" s="47"/>
      <c r="F181" s="47"/>
    </row>
    <row r="182" spans="2:6" s="48" customFormat="1" ht="12.75" customHeight="1" x14ac:dyDescent="0.2">
      <c r="B182" s="86"/>
      <c r="D182" s="165"/>
      <c r="E182" s="47"/>
      <c r="F182" s="47"/>
    </row>
    <row r="183" spans="2:6" s="48" customFormat="1" ht="12.75" customHeight="1" x14ac:dyDescent="0.2">
      <c r="B183" s="86"/>
      <c r="D183" s="165"/>
      <c r="E183" s="47"/>
      <c r="F183" s="47"/>
    </row>
    <row r="184" spans="2:6" s="48" customFormat="1" ht="12.75" customHeight="1" x14ac:dyDescent="0.2">
      <c r="B184" s="86"/>
      <c r="D184" s="165"/>
      <c r="E184" s="47"/>
      <c r="F184" s="47"/>
    </row>
    <row r="185" spans="2:6" s="48" customFormat="1" ht="12.75" customHeight="1" x14ac:dyDescent="0.2">
      <c r="B185" s="86"/>
      <c r="D185" s="165"/>
      <c r="E185" s="47"/>
      <c r="F185" s="47"/>
    </row>
    <row r="186" spans="2:6" s="48" customFormat="1" ht="12.75" customHeight="1" x14ac:dyDescent="0.2">
      <c r="B186" s="86"/>
      <c r="D186" s="165"/>
      <c r="E186" s="47"/>
      <c r="F186" s="47"/>
    </row>
    <row r="187" spans="2:6" s="48" customFormat="1" ht="12.75" customHeight="1" x14ac:dyDescent="0.2">
      <c r="B187" s="86"/>
      <c r="D187" s="165"/>
      <c r="E187" s="47"/>
      <c r="F187" s="47"/>
    </row>
    <row r="188" spans="2:6" s="48" customFormat="1" ht="12.75" customHeight="1" x14ac:dyDescent="0.2">
      <c r="B188" s="86"/>
      <c r="D188" s="165"/>
      <c r="E188" s="47"/>
      <c r="F188" s="47"/>
    </row>
    <row r="189" spans="2:6" s="48" customFormat="1" ht="12.75" customHeight="1" x14ac:dyDescent="0.2">
      <c r="B189" s="86"/>
      <c r="D189" s="165"/>
      <c r="E189" s="47"/>
      <c r="F189" s="47"/>
    </row>
    <row r="190" spans="2:6" s="48" customFormat="1" ht="12.75" customHeight="1" x14ac:dyDescent="0.2">
      <c r="B190" s="86"/>
      <c r="D190" s="165"/>
      <c r="E190" s="47"/>
      <c r="F190" s="47"/>
    </row>
    <row r="191" spans="2:6" s="48" customFormat="1" ht="12.75" customHeight="1" x14ac:dyDescent="0.2">
      <c r="B191" s="86"/>
      <c r="D191" s="165"/>
      <c r="E191" s="47"/>
      <c r="F191" s="47"/>
    </row>
    <row r="192" spans="2:6" s="48" customFormat="1" ht="12.75" customHeight="1" x14ac:dyDescent="0.2">
      <c r="B192" s="86"/>
      <c r="D192" s="165"/>
      <c r="E192" s="47"/>
      <c r="F192" s="47"/>
    </row>
    <row r="193" spans="2:6" s="48" customFormat="1" ht="12.75" customHeight="1" x14ac:dyDescent="0.2">
      <c r="B193" s="86"/>
      <c r="D193" s="165"/>
      <c r="E193" s="47"/>
      <c r="F193" s="47"/>
    </row>
    <row r="194" spans="2:6" s="48" customFormat="1" ht="12.75" customHeight="1" x14ac:dyDescent="0.2">
      <c r="B194" s="86"/>
      <c r="D194" s="165"/>
      <c r="E194" s="47"/>
      <c r="F194" s="47"/>
    </row>
    <row r="195" spans="2:6" s="48" customFormat="1" ht="12.75" customHeight="1" x14ac:dyDescent="0.2">
      <c r="B195" s="86"/>
      <c r="D195" s="165"/>
      <c r="E195" s="47"/>
      <c r="F195" s="47"/>
    </row>
    <row r="196" spans="2:6" s="48" customFormat="1" ht="12.75" customHeight="1" x14ac:dyDescent="0.2">
      <c r="B196" s="86"/>
      <c r="D196" s="165"/>
      <c r="E196" s="47"/>
      <c r="F196" s="47"/>
    </row>
    <row r="197" spans="2:6" s="48" customFormat="1" ht="12.75" customHeight="1" x14ac:dyDescent="0.2">
      <c r="B197" s="86"/>
      <c r="D197" s="165"/>
      <c r="E197" s="47"/>
      <c r="F197" s="47"/>
    </row>
    <row r="198" spans="2:6" s="48" customFormat="1" ht="12.75" customHeight="1" x14ac:dyDescent="0.2">
      <c r="B198" s="86"/>
      <c r="D198" s="165"/>
      <c r="E198" s="47"/>
      <c r="F198" s="47"/>
    </row>
    <row r="199" spans="2:6" s="48" customFormat="1" ht="12.75" customHeight="1" x14ac:dyDescent="0.2">
      <c r="B199" s="86"/>
      <c r="D199" s="165"/>
      <c r="E199" s="47"/>
      <c r="F199" s="47"/>
    </row>
    <row r="200" spans="2:6" s="48" customFormat="1" ht="12.75" customHeight="1" x14ac:dyDescent="0.2">
      <c r="B200" s="86"/>
      <c r="D200" s="165"/>
      <c r="E200" s="47"/>
      <c r="F200" s="47"/>
    </row>
    <row r="201" spans="2:6" s="48" customFormat="1" ht="12.75" customHeight="1" x14ac:dyDescent="0.2">
      <c r="B201" s="86"/>
      <c r="D201" s="165"/>
      <c r="E201" s="47"/>
      <c r="F201" s="47"/>
    </row>
    <row r="202" spans="2:6" s="48" customFormat="1" ht="12.75" customHeight="1" x14ac:dyDescent="0.2">
      <c r="B202" s="86"/>
      <c r="D202" s="165"/>
      <c r="E202" s="47"/>
      <c r="F202" s="47"/>
    </row>
    <row r="203" spans="2:6" s="48" customFormat="1" ht="12.75" customHeight="1" x14ac:dyDescent="0.2">
      <c r="B203" s="86"/>
      <c r="D203" s="165"/>
      <c r="E203" s="47"/>
      <c r="F203" s="47"/>
    </row>
    <row r="204" spans="2:6" s="48" customFormat="1" ht="12.75" customHeight="1" x14ac:dyDescent="0.2">
      <c r="B204" s="86"/>
      <c r="D204" s="165"/>
      <c r="E204" s="47"/>
      <c r="F204" s="47"/>
    </row>
    <row r="205" spans="2:6" s="48" customFormat="1" ht="12.75" customHeight="1" x14ac:dyDescent="0.2">
      <c r="B205" s="86"/>
      <c r="D205" s="165"/>
      <c r="E205" s="47"/>
      <c r="F205" s="47"/>
    </row>
    <row r="206" spans="2:6" s="48" customFormat="1" ht="12.75" customHeight="1" x14ac:dyDescent="0.2">
      <c r="B206" s="86"/>
      <c r="D206" s="165"/>
      <c r="E206" s="47"/>
      <c r="F206" s="47"/>
    </row>
    <row r="207" spans="2:6" s="48" customFormat="1" ht="12.75" customHeight="1" x14ac:dyDescent="0.2">
      <c r="B207" s="86"/>
      <c r="D207" s="165"/>
      <c r="E207" s="47"/>
      <c r="F207" s="47"/>
    </row>
    <row r="208" spans="2:6" s="48" customFormat="1" ht="12.75" customHeight="1" x14ac:dyDescent="0.2">
      <c r="B208" s="86"/>
      <c r="D208" s="165"/>
      <c r="E208" s="47"/>
      <c r="F208" s="47"/>
    </row>
    <row r="209" spans="2:6" s="48" customFormat="1" ht="12.75" customHeight="1" x14ac:dyDescent="0.2">
      <c r="B209" s="86"/>
      <c r="D209" s="165"/>
      <c r="E209" s="47"/>
      <c r="F209" s="47"/>
    </row>
    <row r="210" spans="2:6" s="48" customFormat="1" ht="12.75" customHeight="1" x14ac:dyDescent="0.2">
      <c r="B210" s="86"/>
      <c r="D210" s="165"/>
      <c r="E210" s="47"/>
      <c r="F210" s="47"/>
    </row>
    <row r="211" spans="2:6" s="48" customFormat="1" ht="12.75" customHeight="1" x14ac:dyDescent="0.2">
      <c r="B211" s="86"/>
      <c r="D211" s="165"/>
      <c r="E211" s="47"/>
      <c r="F211" s="47"/>
    </row>
    <row r="212" spans="2:6" s="48" customFormat="1" ht="12.75" customHeight="1" x14ac:dyDescent="0.2">
      <c r="B212" s="86"/>
      <c r="D212" s="165"/>
      <c r="E212" s="47"/>
      <c r="F212" s="47"/>
    </row>
    <row r="213" spans="2:6" s="48" customFormat="1" ht="12.75" customHeight="1" x14ac:dyDescent="0.2">
      <c r="B213" s="86"/>
      <c r="D213" s="165"/>
      <c r="E213" s="47"/>
      <c r="F213" s="47"/>
    </row>
    <row r="214" spans="2:6" s="48" customFormat="1" ht="12.75" customHeight="1" x14ac:dyDescent="0.2">
      <c r="B214" s="86"/>
      <c r="D214" s="165"/>
      <c r="E214" s="47"/>
      <c r="F214" s="47"/>
    </row>
    <row r="215" spans="2:6" s="48" customFormat="1" ht="12.75" customHeight="1" x14ac:dyDescent="0.2">
      <c r="B215" s="86"/>
      <c r="D215" s="165"/>
      <c r="E215" s="47"/>
      <c r="F215" s="47"/>
    </row>
    <row r="216" spans="2:6" s="48" customFormat="1" ht="12.75" customHeight="1" x14ac:dyDescent="0.2">
      <c r="B216" s="86"/>
      <c r="D216" s="165"/>
      <c r="E216" s="47"/>
      <c r="F216" s="47"/>
    </row>
    <row r="217" spans="2:6" s="48" customFormat="1" ht="12.75" customHeight="1" x14ac:dyDescent="0.2">
      <c r="B217" s="86"/>
      <c r="D217" s="165"/>
      <c r="E217" s="47"/>
      <c r="F217" s="47"/>
    </row>
    <row r="218" spans="2:6" s="48" customFormat="1" ht="12.75" customHeight="1" x14ac:dyDescent="0.2">
      <c r="B218" s="86"/>
      <c r="D218" s="165"/>
      <c r="E218" s="47"/>
      <c r="F218" s="47"/>
    </row>
    <row r="219" spans="2:6" s="48" customFormat="1" ht="12.75" customHeight="1" x14ac:dyDescent="0.2">
      <c r="B219" s="86"/>
      <c r="D219" s="165"/>
      <c r="E219" s="47"/>
      <c r="F219" s="47"/>
    </row>
    <row r="220" spans="2:6" s="48" customFormat="1" ht="12.75" customHeight="1" x14ac:dyDescent="0.2">
      <c r="B220" s="86"/>
      <c r="D220" s="165"/>
      <c r="E220" s="47"/>
      <c r="F220" s="47"/>
    </row>
    <row r="221" spans="2:6" s="48" customFormat="1" ht="12.75" customHeight="1" x14ac:dyDescent="0.2">
      <c r="B221" s="86"/>
      <c r="D221" s="165"/>
      <c r="E221" s="47"/>
      <c r="F221" s="47"/>
    </row>
    <row r="222" spans="2:6" s="48" customFormat="1" ht="12.75" customHeight="1" x14ac:dyDescent="0.2">
      <c r="B222" s="86"/>
      <c r="D222" s="165"/>
      <c r="E222" s="47"/>
      <c r="F222" s="47"/>
    </row>
    <row r="223" spans="2:6" s="48" customFormat="1" ht="12.75" customHeight="1" x14ac:dyDescent="0.2">
      <c r="B223" s="86"/>
      <c r="D223" s="165"/>
      <c r="E223" s="47"/>
      <c r="F223" s="47"/>
    </row>
    <row r="224" spans="2:6" s="48" customFormat="1" ht="12.75" customHeight="1" x14ac:dyDescent="0.2">
      <c r="B224" s="86"/>
      <c r="D224" s="165"/>
      <c r="E224" s="47"/>
      <c r="F224" s="47"/>
    </row>
    <row r="225" spans="2:6" s="48" customFormat="1" ht="12.75" customHeight="1" x14ac:dyDescent="0.2">
      <c r="B225" s="86"/>
      <c r="D225" s="165"/>
      <c r="E225" s="47"/>
      <c r="F225" s="47"/>
    </row>
    <row r="226" spans="2:6" s="48" customFormat="1" ht="12.75" customHeight="1" x14ac:dyDescent="0.2">
      <c r="B226" s="86"/>
      <c r="D226" s="165"/>
      <c r="E226" s="47"/>
      <c r="F226" s="47"/>
    </row>
    <row r="227" spans="2:6" s="48" customFormat="1" ht="12.75" customHeight="1" x14ac:dyDescent="0.2">
      <c r="B227" s="86"/>
      <c r="D227" s="165"/>
      <c r="E227" s="47"/>
      <c r="F227" s="47"/>
    </row>
    <row r="228" spans="2:6" s="48" customFormat="1" ht="12.75" customHeight="1" x14ac:dyDescent="0.2">
      <c r="B228" s="86"/>
      <c r="D228" s="165"/>
      <c r="E228" s="47"/>
      <c r="F228" s="47"/>
    </row>
    <row r="229" spans="2:6" s="48" customFormat="1" ht="12.75" customHeight="1" x14ac:dyDescent="0.2">
      <c r="B229" s="86"/>
      <c r="D229" s="165"/>
      <c r="E229" s="47"/>
      <c r="F229" s="47"/>
    </row>
    <row r="230" spans="2:6" s="48" customFormat="1" ht="12.75" customHeight="1" x14ac:dyDescent="0.2">
      <c r="B230" s="86"/>
      <c r="D230" s="165"/>
      <c r="E230" s="47"/>
      <c r="F230" s="47"/>
    </row>
    <row r="231" spans="2:6" s="48" customFormat="1" ht="12.75" customHeight="1" x14ac:dyDescent="0.2">
      <c r="B231" s="86"/>
      <c r="D231" s="165"/>
      <c r="E231" s="47"/>
      <c r="F231" s="47"/>
    </row>
    <row r="232" spans="2:6" s="48" customFormat="1" ht="12.75" customHeight="1" x14ac:dyDescent="0.2">
      <c r="B232" s="86"/>
      <c r="D232" s="165"/>
      <c r="E232" s="47"/>
      <c r="F232" s="47"/>
    </row>
    <row r="233" spans="2:6" s="48" customFormat="1" ht="12.75" customHeight="1" x14ac:dyDescent="0.2">
      <c r="B233" s="86"/>
      <c r="D233" s="165"/>
      <c r="E233" s="47"/>
      <c r="F233" s="47"/>
    </row>
    <row r="234" spans="2:6" s="48" customFormat="1" ht="12.75" customHeight="1" x14ac:dyDescent="0.2">
      <c r="B234" s="86"/>
      <c r="D234" s="165"/>
      <c r="E234" s="47"/>
      <c r="F234" s="47"/>
    </row>
    <row r="235" spans="2:6" s="48" customFormat="1" ht="12.75" customHeight="1" x14ac:dyDescent="0.2">
      <c r="B235" s="86"/>
      <c r="D235" s="165"/>
      <c r="E235" s="47"/>
      <c r="F235" s="47"/>
    </row>
    <row r="236" spans="2:6" s="48" customFormat="1" ht="12.75" customHeight="1" x14ac:dyDescent="0.2">
      <c r="B236" s="86"/>
      <c r="D236" s="165"/>
      <c r="E236" s="47"/>
      <c r="F236" s="47"/>
    </row>
    <row r="237" spans="2:6" s="48" customFormat="1" ht="12.75" customHeight="1" x14ac:dyDescent="0.2">
      <c r="B237" s="86"/>
      <c r="D237" s="165"/>
      <c r="E237" s="47"/>
      <c r="F237" s="47"/>
    </row>
    <row r="238" spans="2:6" s="48" customFormat="1" ht="12.75" customHeight="1" x14ac:dyDescent="0.2">
      <c r="B238" s="86"/>
      <c r="D238" s="165"/>
      <c r="E238" s="47"/>
      <c r="F238" s="47"/>
    </row>
    <row r="239" spans="2:6" s="48" customFormat="1" ht="12.75" customHeight="1" x14ac:dyDescent="0.2">
      <c r="B239" s="86"/>
      <c r="D239" s="165"/>
      <c r="E239" s="47"/>
      <c r="F239" s="47"/>
    </row>
    <row r="240" spans="2:6" s="48" customFormat="1" ht="12.75" customHeight="1" x14ac:dyDescent="0.2">
      <c r="B240" s="86"/>
      <c r="D240" s="165"/>
      <c r="E240" s="47"/>
      <c r="F240" s="47"/>
    </row>
    <row r="241" spans="2:6" s="48" customFormat="1" ht="12.75" customHeight="1" x14ac:dyDescent="0.2">
      <c r="B241" s="86"/>
      <c r="D241" s="165"/>
      <c r="E241" s="47"/>
      <c r="F241" s="47"/>
    </row>
    <row r="242" spans="2:6" s="48" customFormat="1" ht="12.75" customHeight="1" x14ac:dyDescent="0.2">
      <c r="B242" s="86"/>
      <c r="D242" s="165"/>
      <c r="E242" s="47"/>
      <c r="F242" s="47"/>
    </row>
    <row r="243" spans="2:6" s="48" customFormat="1" ht="12.75" customHeight="1" x14ac:dyDescent="0.2">
      <c r="B243" s="86"/>
      <c r="D243" s="165"/>
      <c r="E243" s="47"/>
      <c r="F243" s="47"/>
    </row>
    <row r="244" spans="2:6" s="48" customFormat="1" ht="12.75" customHeight="1" x14ac:dyDescent="0.2">
      <c r="B244" s="86"/>
      <c r="D244" s="165"/>
      <c r="E244" s="47"/>
      <c r="F244" s="47"/>
    </row>
    <row r="245" spans="2:6" s="48" customFormat="1" ht="12.75" customHeight="1" x14ac:dyDescent="0.2">
      <c r="B245" s="86"/>
      <c r="D245" s="165"/>
      <c r="E245" s="47"/>
      <c r="F245" s="47"/>
    </row>
    <row r="246" spans="2:6" s="48" customFormat="1" ht="12.75" customHeight="1" x14ac:dyDescent="0.2">
      <c r="B246" s="86"/>
      <c r="D246" s="165"/>
      <c r="E246" s="47"/>
      <c r="F246" s="47"/>
    </row>
    <row r="247" spans="2:6" s="48" customFormat="1" ht="12.75" customHeight="1" x14ac:dyDescent="0.2">
      <c r="B247" s="86"/>
      <c r="D247" s="165"/>
      <c r="E247" s="47"/>
      <c r="F247" s="47"/>
    </row>
    <row r="248" spans="2:6" s="48" customFormat="1" ht="12.75" customHeight="1" x14ac:dyDescent="0.2">
      <c r="B248" s="86"/>
      <c r="D248" s="165"/>
      <c r="E248" s="47"/>
      <c r="F248" s="47"/>
    </row>
    <row r="249" spans="2:6" s="48" customFormat="1" ht="12.75" customHeight="1" x14ac:dyDescent="0.2">
      <c r="B249" s="86"/>
      <c r="D249" s="165"/>
      <c r="E249" s="47"/>
      <c r="F249" s="47"/>
    </row>
    <row r="250" spans="2:6" s="48" customFormat="1" ht="12.75" customHeight="1" x14ac:dyDescent="0.2">
      <c r="B250" s="86"/>
      <c r="D250" s="165"/>
      <c r="E250" s="47"/>
      <c r="F250" s="47"/>
    </row>
    <row r="251" spans="2:6" s="48" customFormat="1" ht="12.75" customHeight="1" x14ac:dyDescent="0.2">
      <c r="B251" s="86"/>
      <c r="D251" s="165"/>
      <c r="E251" s="47"/>
      <c r="F251" s="47"/>
    </row>
    <row r="252" spans="2:6" s="48" customFormat="1" ht="12.75" customHeight="1" x14ac:dyDescent="0.2">
      <c r="B252" s="86"/>
      <c r="D252" s="165"/>
      <c r="E252" s="47"/>
      <c r="F252" s="47"/>
    </row>
    <row r="253" spans="2:6" s="48" customFormat="1" ht="12.75" customHeight="1" x14ac:dyDescent="0.2">
      <c r="B253" s="86"/>
      <c r="D253" s="165"/>
      <c r="E253" s="47"/>
      <c r="F253" s="47"/>
    </row>
    <row r="254" spans="2:6" s="48" customFormat="1" ht="12.75" customHeight="1" x14ac:dyDescent="0.2">
      <c r="B254" s="86"/>
      <c r="D254" s="165"/>
      <c r="E254" s="47"/>
      <c r="F254" s="47"/>
    </row>
    <row r="255" spans="2:6" s="48" customFormat="1" ht="12.75" customHeight="1" x14ac:dyDescent="0.2">
      <c r="B255" s="86"/>
      <c r="D255" s="165"/>
      <c r="E255" s="47"/>
      <c r="F255" s="47"/>
    </row>
    <row r="256" spans="2:6" s="48" customFormat="1" ht="12.75" customHeight="1" x14ac:dyDescent="0.2">
      <c r="B256" s="86"/>
      <c r="D256" s="165"/>
      <c r="E256" s="47"/>
      <c r="F256" s="47"/>
    </row>
    <row r="257" spans="2:6" s="48" customFormat="1" ht="12.75" customHeight="1" x14ac:dyDescent="0.2">
      <c r="B257" s="86"/>
      <c r="D257" s="165"/>
      <c r="E257" s="47"/>
      <c r="F257" s="47"/>
    </row>
    <row r="258" spans="2:6" s="48" customFormat="1" ht="12.75" customHeight="1" x14ac:dyDescent="0.2">
      <c r="B258" s="86"/>
      <c r="D258" s="165"/>
      <c r="E258" s="47"/>
      <c r="F258" s="47"/>
    </row>
    <row r="259" spans="2:6" s="48" customFormat="1" ht="12.75" customHeight="1" x14ac:dyDescent="0.2">
      <c r="B259" s="86"/>
      <c r="D259" s="165"/>
      <c r="E259" s="47"/>
      <c r="F259" s="47"/>
    </row>
    <row r="260" spans="2:6" s="48" customFormat="1" ht="12.75" customHeight="1" x14ac:dyDescent="0.2">
      <c r="B260" s="86"/>
      <c r="D260" s="165"/>
      <c r="E260" s="47"/>
      <c r="F260" s="47"/>
    </row>
    <row r="261" spans="2:6" s="48" customFormat="1" ht="12.75" customHeight="1" x14ac:dyDescent="0.2">
      <c r="B261" s="86"/>
      <c r="D261" s="165"/>
      <c r="E261" s="47"/>
      <c r="F261" s="47"/>
    </row>
    <row r="262" spans="2:6" s="48" customFormat="1" ht="12.75" customHeight="1" x14ac:dyDescent="0.2">
      <c r="B262" s="86"/>
      <c r="D262" s="165"/>
      <c r="E262" s="47"/>
      <c r="F262" s="47"/>
    </row>
    <row r="263" spans="2:6" s="48" customFormat="1" ht="12.75" customHeight="1" x14ac:dyDescent="0.2">
      <c r="B263" s="86"/>
      <c r="D263" s="165"/>
      <c r="E263" s="47"/>
      <c r="F263" s="47"/>
    </row>
    <row r="264" spans="2:6" s="48" customFormat="1" ht="12.75" customHeight="1" x14ac:dyDescent="0.2">
      <c r="B264" s="86"/>
      <c r="D264" s="165"/>
      <c r="E264" s="47"/>
      <c r="F264" s="47"/>
    </row>
    <row r="265" spans="2:6" s="48" customFormat="1" ht="12.75" customHeight="1" x14ac:dyDescent="0.2">
      <c r="B265" s="86"/>
      <c r="D265" s="165"/>
      <c r="E265" s="47"/>
      <c r="F265" s="47"/>
    </row>
    <row r="266" spans="2:6" s="48" customFormat="1" ht="12.75" customHeight="1" x14ac:dyDescent="0.2">
      <c r="B266" s="86"/>
      <c r="D266" s="165"/>
      <c r="E266" s="47"/>
      <c r="F266" s="47"/>
    </row>
    <row r="267" spans="2:6" s="48" customFormat="1" ht="12.75" customHeight="1" x14ac:dyDescent="0.2">
      <c r="B267" s="86"/>
      <c r="D267" s="165"/>
      <c r="E267" s="47"/>
      <c r="F267" s="47"/>
    </row>
    <row r="268" spans="2:6" s="48" customFormat="1" ht="12.75" customHeight="1" x14ac:dyDescent="0.2">
      <c r="B268" s="86"/>
      <c r="D268" s="165"/>
      <c r="E268" s="47"/>
      <c r="F268" s="47"/>
    </row>
    <row r="269" spans="2:6" s="48" customFormat="1" ht="12.75" customHeight="1" x14ac:dyDescent="0.2">
      <c r="B269" s="86"/>
      <c r="D269" s="165"/>
      <c r="E269" s="47"/>
      <c r="F269" s="47"/>
    </row>
    <row r="270" spans="2:6" s="48" customFormat="1" ht="12.75" customHeight="1" x14ac:dyDescent="0.2">
      <c r="B270" s="86"/>
      <c r="D270" s="165"/>
      <c r="E270" s="47"/>
      <c r="F270" s="47"/>
    </row>
    <row r="271" spans="2:6" s="48" customFormat="1" ht="12.75" customHeight="1" x14ac:dyDescent="0.2">
      <c r="B271" s="86"/>
      <c r="D271" s="165"/>
      <c r="E271" s="47"/>
      <c r="F271" s="47"/>
    </row>
    <row r="272" spans="2:6" s="48" customFormat="1" ht="12.75" customHeight="1" x14ac:dyDescent="0.2">
      <c r="B272" s="86"/>
      <c r="D272" s="165"/>
      <c r="E272" s="47"/>
      <c r="F272" s="47"/>
    </row>
    <row r="273" spans="1:6" x14ac:dyDescent="0.2">
      <c r="B273" s="86"/>
    </row>
    <row r="274" spans="1:6" x14ac:dyDescent="0.2">
      <c r="B274" s="86"/>
    </row>
    <row r="275" spans="1:6" x14ac:dyDescent="0.2">
      <c r="A275" s="48"/>
      <c r="B275" s="86"/>
      <c r="C275" s="48"/>
      <c r="D275" s="165"/>
      <c r="E275" s="47"/>
      <c r="F275" s="47"/>
    </row>
    <row r="276" spans="1:6" x14ac:dyDescent="0.2">
      <c r="A276" s="48"/>
      <c r="B276" s="86"/>
      <c r="C276" s="48"/>
      <c r="D276" s="165"/>
      <c r="E276" s="47"/>
      <c r="F276" s="47"/>
    </row>
    <row r="277" spans="1:6" x14ac:dyDescent="0.2">
      <c r="A277" s="48"/>
      <c r="B277" s="86"/>
      <c r="C277" s="48"/>
      <c r="D277" s="165"/>
      <c r="E277" s="47"/>
      <c r="F277" s="47"/>
    </row>
    <row r="278" spans="1:6" x14ac:dyDescent="0.2">
      <c r="A278" s="48"/>
      <c r="B278" s="86"/>
      <c r="C278" s="48"/>
      <c r="D278" s="165"/>
      <c r="E278" s="47"/>
      <c r="F278" s="47"/>
    </row>
    <row r="279" spans="1:6" x14ac:dyDescent="0.2">
      <c r="A279" s="48"/>
      <c r="B279" s="86"/>
      <c r="C279" s="48"/>
      <c r="D279" s="165"/>
      <c r="E279" s="47"/>
      <c r="F279" s="47"/>
    </row>
    <row r="280" spans="1:6" x14ac:dyDescent="0.2">
      <c r="A280" s="48"/>
      <c r="B280" s="86"/>
      <c r="C280" s="48"/>
      <c r="D280" s="165"/>
      <c r="E280" s="47"/>
      <c r="F280" s="47"/>
    </row>
    <row r="281" spans="1:6" x14ac:dyDescent="0.2">
      <c r="B281" s="86"/>
    </row>
    <row r="282" spans="1:6" x14ac:dyDescent="0.2">
      <c r="B282" s="86"/>
    </row>
    <row r="283" spans="1:6" x14ac:dyDescent="0.2">
      <c r="B283" s="86"/>
    </row>
    <row r="284" spans="1:6" x14ac:dyDescent="0.2">
      <c r="B284" s="86"/>
    </row>
    <row r="285" spans="1:6" ht="14.25" customHeight="1" x14ac:dyDescent="0.2">
      <c r="B285" s="86"/>
    </row>
    <row r="286" spans="1:6" x14ac:dyDescent="0.2">
      <c r="B286" s="86"/>
    </row>
    <row r="287" spans="1:6" x14ac:dyDescent="0.2">
      <c r="B287" s="86"/>
    </row>
    <row r="288" spans="1:6" x14ac:dyDescent="0.2">
      <c r="B288" s="86"/>
    </row>
    <row r="289" spans="1:8" x14ac:dyDescent="0.2">
      <c r="B289" s="86"/>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row r="397" spans="1:8" s="87" customFormat="1" x14ac:dyDescent="0.2">
      <c r="A397" s="85"/>
      <c r="B397" s="86"/>
      <c r="D397" s="166"/>
      <c r="E397" s="79"/>
      <c r="F397" s="79"/>
      <c r="G397" s="58"/>
      <c r="H397" s="58"/>
    </row>
    <row r="398" spans="1:8" s="87" customFormat="1" x14ac:dyDescent="0.2">
      <c r="A398" s="85"/>
      <c r="B398" s="86"/>
      <c r="D398" s="166"/>
      <c r="E398" s="79"/>
      <c r="F398" s="79"/>
      <c r="G398" s="58"/>
      <c r="H398" s="58"/>
    </row>
    <row r="399" spans="1:8" s="87" customFormat="1" x14ac:dyDescent="0.2">
      <c r="A399" s="85"/>
      <c r="B399" s="86"/>
      <c r="D399" s="166"/>
      <c r="E399" s="79"/>
      <c r="F399" s="79"/>
      <c r="G399" s="58"/>
      <c r="H399" s="58"/>
    </row>
    <row r="400" spans="1:8" s="87" customFormat="1" x14ac:dyDescent="0.2">
      <c r="A400" s="85"/>
      <c r="B400" s="86"/>
      <c r="D400" s="166"/>
      <c r="E400" s="79"/>
      <c r="F400" s="79"/>
      <c r="G400" s="58"/>
      <c r="H400" s="58"/>
    </row>
    <row r="401" spans="1:8" s="87" customFormat="1" x14ac:dyDescent="0.2">
      <c r="A401" s="85"/>
      <c r="B401" s="86"/>
      <c r="D401" s="166"/>
      <c r="E401" s="79"/>
      <c r="F401" s="79"/>
      <c r="G401" s="58"/>
      <c r="H401" s="58"/>
    </row>
    <row r="402" spans="1:8" s="87" customFormat="1" x14ac:dyDescent="0.2">
      <c r="A402" s="85"/>
      <c r="B402" s="86"/>
      <c r="D402" s="166"/>
      <c r="E402" s="79"/>
      <c r="F402" s="79"/>
      <c r="G402" s="58"/>
      <c r="H402" s="58"/>
    </row>
    <row r="403" spans="1:8" s="87" customFormat="1" x14ac:dyDescent="0.2">
      <c r="A403" s="85"/>
      <c r="B403" s="86"/>
      <c r="D403" s="166"/>
      <c r="E403" s="79"/>
      <c r="F403" s="79"/>
      <c r="G403" s="58"/>
      <c r="H403" s="58"/>
    </row>
    <row r="404" spans="1:8" s="87" customFormat="1" x14ac:dyDescent="0.2">
      <c r="A404" s="85"/>
      <c r="B404" s="86"/>
      <c r="D404" s="166"/>
      <c r="E404" s="79"/>
      <c r="F404" s="79"/>
      <c r="G404" s="58"/>
      <c r="H404" s="58"/>
    </row>
    <row r="405" spans="1:8" s="87" customFormat="1" x14ac:dyDescent="0.2">
      <c r="A405" s="85"/>
      <c r="B405" s="86"/>
      <c r="D405" s="166"/>
      <c r="E405" s="79"/>
      <c r="F405" s="79"/>
      <c r="G405" s="58"/>
      <c r="H405" s="58"/>
    </row>
    <row r="406" spans="1:8" s="87" customFormat="1" x14ac:dyDescent="0.2">
      <c r="A406" s="85"/>
      <c r="B406" s="86"/>
      <c r="D406" s="166"/>
      <c r="E406" s="79"/>
      <c r="F406" s="79"/>
      <c r="G406" s="58"/>
      <c r="H406" s="58"/>
    </row>
    <row r="407" spans="1:8" s="87" customFormat="1" x14ac:dyDescent="0.2">
      <c r="A407" s="85"/>
      <c r="B407" s="86"/>
      <c r="D407" s="166"/>
      <c r="E407" s="79"/>
      <c r="F407" s="79"/>
      <c r="G407" s="58"/>
      <c r="H407" s="58"/>
    </row>
    <row r="408" spans="1:8" s="87" customFormat="1" x14ac:dyDescent="0.2">
      <c r="A408" s="85"/>
      <c r="B408" s="86"/>
      <c r="D408" s="166"/>
      <c r="E408" s="79"/>
      <c r="F408" s="79"/>
      <c r="G408" s="58"/>
      <c r="H408" s="58"/>
    </row>
    <row r="409" spans="1:8" s="87" customFormat="1" x14ac:dyDescent="0.2">
      <c r="A409" s="85"/>
      <c r="B409" s="86"/>
      <c r="D409" s="166"/>
      <c r="E409" s="79"/>
      <c r="F409" s="79"/>
      <c r="G409" s="58"/>
      <c r="H409" s="58"/>
    </row>
    <row r="410" spans="1:8" s="87" customFormat="1" x14ac:dyDescent="0.2">
      <c r="A410" s="85"/>
      <c r="B410" s="86"/>
      <c r="D410" s="166"/>
      <c r="E410" s="79"/>
      <c r="F410" s="79"/>
      <c r="G410" s="58"/>
      <c r="H410" s="58"/>
    </row>
    <row r="411" spans="1:8" s="87" customFormat="1" x14ac:dyDescent="0.2">
      <c r="A411" s="85"/>
      <c r="B411" s="86"/>
      <c r="D411" s="166"/>
      <c r="E411" s="79"/>
      <c r="F411" s="79"/>
      <c r="G411" s="58"/>
      <c r="H411" s="58"/>
    </row>
    <row r="412" spans="1:8" s="87" customFormat="1" x14ac:dyDescent="0.2">
      <c r="A412" s="85"/>
      <c r="B412" s="86"/>
      <c r="D412" s="166"/>
      <c r="E412" s="79"/>
      <c r="F412" s="79"/>
      <c r="G412" s="58"/>
      <c r="H412" s="58"/>
    </row>
    <row r="413" spans="1:8" s="87" customFormat="1" x14ac:dyDescent="0.2">
      <c r="A413" s="85"/>
      <c r="B413" s="86"/>
      <c r="D413" s="166"/>
      <c r="E413" s="79"/>
      <c r="F413" s="79"/>
      <c r="G413" s="58"/>
      <c r="H413" s="58"/>
    </row>
    <row r="414" spans="1:8" s="87" customFormat="1" x14ac:dyDescent="0.2">
      <c r="A414" s="85"/>
      <c r="B414" s="86"/>
      <c r="D414" s="166"/>
      <c r="E414" s="79"/>
      <c r="F414" s="79"/>
      <c r="G414" s="58"/>
      <c r="H414" s="58"/>
    </row>
    <row r="415" spans="1:8" s="87" customFormat="1" x14ac:dyDescent="0.2">
      <c r="A415" s="85"/>
      <c r="B415" s="86"/>
      <c r="D415" s="166"/>
      <c r="E415" s="79"/>
      <c r="F415" s="79"/>
      <c r="G415" s="58"/>
      <c r="H415" s="58"/>
    </row>
    <row r="416" spans="1:8" s="87" customFormat="1" x14ac:dyDescent="0.2">
      <c r="A416" s="85"/>
      <c r="B416" s="86"/>
      <c r="D416" s="166"/>
      <c r="E416" s="79"/>
      <c r="F416" s="79"/>
      <c r="G416" s="58"/>
      <c r="H416" s="58"/>
    </row>
    <row r="417" spans="1:8" s="87" customFormat="1" x14ac:dyDescent="0.2">
      <c r="A417" s="85"/>
      <c r="B417" s="86"/>
      <c r="D417" s="166"/>
      <c r="E417" s="79"/>
      <c r="F417" s="79"/>
      <c r="G417" s="58"/>
      <c r="H417" s="58"/>
    </row>
    <row r="418" spans="1:8" s="87" customFormat="1" x14ac:dyDescent="0.2">
      <c r="A418" s="85"/>
      <c r="B418" s="86"/>
      <c r="D418" s="166"/>
      <c r="E418" s="79"/>
      <c r="F418" s="79"/>
      <c r="G418" s="58"/>
      <c r="H418" s="58"/>
    </row>
    <row r="419" spans="1:8" s="87" customFormat="1" x14ac:dyDescent="0.2">
      <c r="A419" s="85"/>
      <c r="B419" s="86"/>
      <c r="D419" s="166"/>
      <c r="E419" s="79"/>
      <c r="F419" s="79"/>
      <c r="G419" s="58"/>
      <c r="H419" s="58"/>
    </row>
    <row r="420" spans="1:8" s="87" customFormat="1" x14ac:dyDescent="0.2">
      <c r="A420" s="85"/>
      <c r="B420" s="86"/>
      <c r="D420" s="166"/>
      <c r="E420" s="79"/>
      <c r="F420" s="79"/>
      <c r="G420" s="58"/>
      <c r="H420" s="58"/>
    </row>
    <row r="421" spans="1:8" s="87" customFormat="1" x14ac:dyDescent="0.2">
      <c r="A421" s="85"/>
      <c r="B421" s="86"/>
      <c r="D421" s="166"/>
      <c r="E421" s="79"/>
      <c r="F421" s="79"/>
      <c r="G421" s="58"/>
      <c r="H421" s="58"/>
    </row>
    <row r="422" spans="1:8" s="87" customFormat="1" x14ac:dyDescent="0.2">
      <c r="A422" s="85"/>
      <c r="B422" s="86"/>
      <c r="D422" s="166"/>
      <c r="E422" s="79"/>
      <c r="F422" s="79"/>
      <c r="G422" s="58"/>
      <c r="H422" s="58"/>
    </row>
    <row r="423" spans="1:8" s="87" customFormat="1" x14ac:dyDescent="0.2">
      <c r="A423" s="85"/>
      <c r="B423" s="86"/>
      <c r="D423" s="166"/>
      <c r="E423" s="79"/>
      <c r="F423" s="79"/>
      <c r="G423" s="58"/>
      <c r="H423" s="58"/>
    </row>
    <row r="424" spans="1:8" s="87" customFormat="1" x14ac:dyDescent="0.2">
      <c r="A424" s="85"/>
      <c r="B424" s="86"/>
      <c r="D424" s="166"/>
      <c r="E424" s="79"/>
      <c r="F424" s="79"/>
      <c r="G424" s="58"/>
      <c r="H424" s="58"/>
    </row>
    <row r="425" spans="1:8" s="87" customFormat="1" x14ac:dyDescent="0.2">
      <c r="A425" s="85"/>
      <c r="B425" s="86"/>
      <c r="D425" s="166"/>
      <c r="E425" s="79"/>
      <c r="F425" s="79"/>
      <c r="G425" s="58"/>
      <c r="H425" s="58"/>
    </row>
    <row r="426" spans="1:8" s="87" customFormat="1" x14ac:dyDescent="0.2">
      <c r="A426" s="85"/>
      <c r="B426" s="86"/>
      <c r="D426" s="166"/>
      <c r="E426" s="79"/>
      <c r="F426" s="79"/>
      <c r="G426" s="58"/>
      <c r="H426" s="58"/>
    </row>
    <row r="427" spans="1:8" s="87" customFormat="1" x14ac:dyDescent="0.2">
      <c r="A427" s="85"/>
      <c r="B427" s="86"/>
      <c r="D427" s="166"/>
      <c r="E427" s="79"/>
      <c r="F427" s="79"/>
      <c r="G427" s="58"/>
      <c r="H427" s="58"/>
    </row>
    <row r="428" spans="1:8" s="87" customFormat="1" x14ac:dyDescent="0.2">
      <c r="A428" s="85"/>
      <c r="B428" s="86"/>
      <c r="D428" s="166"/>
      <c r="E428" s="79"/>
      <c r="F428" s="79"/>
      <c r="G428" s="58"/>
      <c r="H428" s="58"/>
    </row>
    <row r="429" spans="1:8" s="87" customFormat="1" x14ac:dyDescent="0.2">
      <c r="A429" s="85"/>
      <c r="B429" s="86"/>
      <c r="D429" s="166"/>
      <c r="E429" s="79"/>
      <c r="F429" s="79"/>
      <c r="G429" s="58"/>
      <c r="H429" s="58"/>
    </row>
    <row r="430" spans="1:8" s="87" customFormat="1" x14ac:dyDescent="0.2">
      <c r="A430" s="85"/>
      <c r="B430" s="86"/>
      <c r="D430" s="166"/>
      <c r="E430" s="79"/>
      <c r="F430" s="79"/>
      <c r="G430" s="58"/>
      <c r="H430" s="58"/>
    </row>
    <row r="431" spans="1:8" s="87" customFormat="1" x14ac:dyDescent="0.2">
      <c r="A431" s="85"/>
      <c r="B431" s="86"/>
      <c r="D431" s="166"/>
      <c r="E431" s="79"/>
      <c r="F431" s="79"/>
      <c r="G431" s="58"/>
      <c r="H431" s="58"/>
    </row>
    <row r="432" spans="1:8" s="87" customFormat="1" x14ac:dyDescent="0.2">
      <c r="A432" s="85"/>
      <c r="B432" s="86"/>
      <c r="D432" s="166"/>
      <c r="E432" s="79"/>
      <c r="F432" s="79"/>
      <c r="G432" s="58"/>
      <c r="H432" s="58"/>
    </row>
    <row r="433" spans="1:8" s="87" customFormat="1" x14ac:dyDescent="0.2">
      <c r="A433" s="85"/>
      <c r="B433" s="86"/>
      <c r="D433" s="166"/>
      <c r="E433" s="79"/>
      <c r="F433" s="79"/>
      <c r="G433" s="58"/>
      <c r="H433" s="58"/>
    </row>
    <row r="434" spans="1:8" s="87" customFormat="1" x14ac:dyDescent="0.2">
      <c r="A434" s="85"/>
      <c r="B434" s="86"/>
      <c r="D434" s="166"/>
      <c r="E434" s="79"/>
      <c r="F434" s="79"/>
      <c r="G434" s="58"/>
      <c r="H434" s="58"/>
    </row>
    <row r="435" spans="1:8" s="87" customFormat="1" x14ac:dyDescent="0.2">
      <c r="A435" s="85"/>
      <c r="B435" s="86"/>
      <c r="D435" s="166"/>
      <c r="E435" s="79"/>
      <c r="F435" s="79"/>
      <c r="G435" s="58"/>
      <c r="H435" s="58"/>
    </row>
    <row r="436" spans="1:8" s="87" customFormat="1" x14ac:dyDescent="0.2">
      <c r="A436" s="85"/>
      <c r="B436" s="86"/>
      <c r="D436" s="166"/>
      <c r="E436" s="79"/>
      <c r="F436" s="79"/>
      <c r="G436" s="58"/>
      <c r="H436" s="58"/>
    </row>
    <row r="437" spans="1:8" s="87" customFormat="1" x14ac:dyDescent="0.2">
      <c r="A437" s="85"/>
      <c r="B437" s="86"/>
      <c r="D437" s="166"/>
      <c r="E437" s="79"/>
      <c r="F437" s="79"/>
      <c r="G437" s="58"/>
      <c r="H437" s="58"/>
    </row>
    <row r="438" spans="1:8" s="87" customFormat="1" x14ac:dyDescent="0.2">
      <c r="A438" s="85"/>
      <c r="B438" s="86"/>
      <c r="D438" s="166"/>
      <c r="E438" s="79"/>
      <c r="F438" s="79"/>
      <c r="G438" s="58"/>
      <c r="H438" s="58"/>
    </row>
    <row r="439" spans="1:8" s="87" customFormat="1" x14ac:dyDescent="0.2">
      <c r="A439" s="85"/>
      <c r="B439" s="86"/>
      <c r="D439" s="166"/>
      <c r="E439" s="79"/>
      <c r="F439" s="79"/>
      <c r="G439" s="58"/>
      <c r="H439" s="58"/>
    </row>
    <row r="440" spans="1:8" s="87" customFormat="1" x14ac:dyDescent="0.2">
      <c r="A440" s="85"/>
      <c r="B440" s="86"/>
      <c r="D440" s="166"/>
      <c r="E440" s="79"/>
      <c r="F440" s="79"/>
      <c r="G440" s="58"/>
      <c r="H440" s="58"/>
    </row>
    <row r="441" spans="1:8" s="87" customFormat="1" x14ac:dyDescent="0.2">
      <c r="A441" s="85"/>
      <c r="B441" s="86"/>
      <c r="D441" s="166"/>
      <c r="E441" s="79"/>
      <c r="F441" s="79"/>
      <c r="G441" s="58"/>
      <c r="H441" s="58"/>
    </row>
    <row r="442" spans="1:8" s="87" customFormat="1" x14ac:dyDescent="0.2">
      <c r="A442" s="85"/>
      <c r="B442" s="86"/>
      <c r="D442" s="166"/>
      <c r="E442" s="79"/>
      <c r="F442" s="79"/>
      <c r="G442" s="58"/>
      <c r="H442" s="58"/>
    </row>
    <row r="443" spans="1:8" s="87" customFormat="1" x14ac:dyDescent="0.2">
      <c r="A443" s="85"/>
      <c r="B443" s="86"/>
      <c r="D443" s="166"/>
      <c r="E443" s="79"/>
      <c r="F443" s="79"/>
      <c r="G443" s="58"/>
      <c r="H443" s="58"/>
    </row>
    <row r="444" spans="1:8" s="87" customFormat="1" x14ac:dyDescent="0.2">
      <c r="A444" s="85"/>
      <c r="B444" s="86"/>
      <c r="D444" s="166"/>
      <c r="E444" s="79"/>
      <c r="F444" s="79"/>
      <c r="G444" s="58"/>
      <c r="H444" s="58"/>
    </row>
    <row r="445" spans="1:8" s="87" customFormat="1" x14ac:dyDescent="0.2">
      <c r="A445" s="85"/>
      <c r="B445" s="86"/>
      <c r="D445" s="166"/>
      <c r="E445" s="79"/>
      <c r="F445" s="79"/>
      <c r="G445" s="58"/>
      <c r="H445" s="58"/>
    </row>
    <row r="446" spans="1:8" s="87" customFormat="1" x14ac:dyDescent="0.2">
      <c r="A446" s="85"/>
      <c r="B446" s="86"/>
      <c r="D446" s="166"/>
      <c r="E446" s="79"/>
      <c r="F446" s="79"/>
      <c r="G446" s="58"/>
      <c r="H446" s="58"/>
    </row>
    <row r="447" spans="1:8" s="87" customFormat="1" x14ac:dyDescent="0.2">
      <c r="A447" s="85"/>
      <c r="B447" s="86"/>
      <c r="D447" s="166"/>
      <c r="E447" s="79"/>
      <c r="F447" s="79"/>
      <c r="G447" s="58"/>
      <c r="H447" s="58"/>
    </row>
    <row r="448" spans="1:8" s="87" customFormat="1" x14ac:dyDescent="0.2">
      <c r="A448" s="85"/>
      <c r="B448" s="86"/>
      <c r="D448" s="166"/>
      <c r="E448" s="79"/>
      <c r="F448" s="79"/>
      <c r="G448" s="58"/>
      <c r="H448" s="58"/>
    </row>
    <row r="449" spans="1:8" s="87" customFormat="1" x14ac:dyDescent="0.2">
      <c r="A449" s="85"/>
      <c r="B449" s="86"/>
      <c r="D449" s="166"/>
      <c r="E449" s="79"/>
      <c r="F449" s="79"/>
      <c r="G449" s="58"/>
      <c r="H449" s="58"/>
    </row>
    <row r="450" spans="1:8" s="87" customFormat="1" x14ac:dyDescent="0.2">
      <c r="A450" s="85"/>
      <c r="B450" s="86"/>
      <c r="D450" s="166"/>
      <c r="E450" s="79"/>
      <c r="F450" s="79"/>
      <c r="G450" s="58"/>
      <c r="H450" s="58"/>
    </row>
    <row r="451" spans="1:8" s="87" customFormat="1" x14ac:dyDescent="0.2">
      <c r="A451" s="85"/>
      <c r="B451" s="86"/>
      <c r="D451" s="166"/>
      <c r="E451" s="79"/>
      <c r="F451" s="79"/>
      <c r="G451" s="58"/>
      <c r="H451" s="58"/>
    </row>
    <row r="452" spans="1:8" s="87" customFormat="1" x14ac:dyDescent="0.2">
      <c r="A452" s="85"/>
      <c r="B452" s="86"/>
      <c r="D452" s="166"/>
      <c r="E452" s="79"/>
      <c r="F452" s="79"/>
      <c r="G452" s="58"/>
      <c r="H452" s="58"/>
    </row>
    <row r="453" spans="1:8" s="87" customFormat="1" x14ac:dyDescent="0.2">
      <c r="A453" s="85"/>
      <c r="B453" s="86"/>
      <c r="D453" s="166"/>
      <c r="E453" s="79"/>
      <c r="F453" s="79"/>
      <c r="G453" s="58"/>
      <c r="H453" s="58"/>
    </row>
    <row r="454" spans="1:8" s="87" customFormat="1" x14ac:dyDescent="0.2">
      <c r="A454" s="85"/>
      <c r="B454" s="86"/>
      <c r="D454" s="166"/>
      <c r="E454" s="79"/>
      <c r="F454" s="79"/>
      <c r="G454" s="58"/>
      <c r="H454" s="58"/>
    </row>
    <row r="455" spans="1:8" s="87" customFormat="1" x14ac:dyDescent="0.2">
      <c r="A455" s="85"/>
      <c r="B455" s="86"/>
      <c r="D455" s="166"/>
      <c r="E455" s="79"/>
      <c r="F455" s="79"/>
      <c r="G455" s="58"/>
      <c r="H455" s="58"/>
    </row>
    <row r="456" spans="1:8" s="87" customFormat="1" x14ac:dyDescent="0.2">
      <c r="A456" s="85"/>
      <c r="B456" s="86"/>
      <c r="D456" s="166"/>
      <c r="E456" s="79"/>
      <c r="F456" s="79"/>
      <c r="G456" s="58"/>
      <c r="H456" s="58"/>
    </row>
    <row r="457" spans="1:8" s="87" customFormat="1" x14ac:dyDescent="0.2">
      <c r="A457" s="85"/>
      <c r="B457" s="86"/>
      <c r="D457" s="166"/>
      <c r="E457" s="79"/>
      <c r="F457" s="79"/>
      <c r="G457" s="58"/>
      <c r="H457" s="58"/>
    </row>
    <row r="458" spans="1:8" s="87" customFormat="1" x14ac:dyDescent="0.2">
      <c r="A458" s="85"/>
      <c r="B458" s="86"/>
      <c r="D458" s="166"/>
      <c r="E458" s="79"/>
      <c r="F458" s="79"/>
      <c r="G458" s="58"/>
      <c r="H458" s="58"/>
    </row>
    <row r="459" spans="1:8" s="87" customFormat="1" x14ac:dyDescent="0.2">
      <c r="A459" s="85"/>
      <c r="B459" s="86"/>
      <c r="D459" s="166"/>
      <c r="E459" s="79"/>
      <c r="F459" s="79"/>
      <c r="G459" s="58"/>
      <c r="H459" s="58"/>
    </row>
    <row r="460" spans="1:8" s="87" customFormat="1" x14ac:dyDescent="0.2">
      <c r="A460" s="85"/>
      <c r="B460" s="86"/>
      <c r="D460" s="166"/>
      <c r="E460" s="79"/>
      <c r="F460" s="79"/>
      <c r="G460" s="58"/>
      <c r="H460" s="58"/>
    </row>
    <row r="461" spans="1:8" s="87" customFormat="1" x14ac:dyDescent="0.2">
      <c r="A461" s="85"/>
      <c r="B461" s="86"/>
      <c r="D461" s="166"/>
      <c r="E461" s="79"/>
      <c r="F461" s="79"/>
      <c r="G461" s="58"/>
      <c r="H461" s="58"/>
    </row>
    <row r="462" spans="1:8" s="87" customFormat="1" x14ac:dyDescent="0.2">
      <c r="A462" s="85"/>
      <c r="B462" s="86"/>
      <c r="D462" s="166"/>
      <c r="E462" s="79"/>
      <c r="F462" s="79"/>
      <c r="G462" s="58"/>
      <c r="H462" s="58"/>
    </row>
    <row r="463" spans="1:8" s="87" customFormat="1" x14ac:dyDescent="0.2">
      <c r="A463" s="85"/>
      <c r="B463" s="86"/>
      <c r="D463" s="166"/>
      <c r="E463" s="79"/>
      <c r="F463" s="79"/>
      <c r="G463" s="58"/>
      <c r="H463" s="58"/>
    </row>
    <row r="464" spans="1:8" s="87" customFormat="1" x14ac:dyDescent="0.2">
      <c r="A464" s="85"/>
      <c r="B464" s="86"/>
      <c r="D464" s="166"/>
      <c r="E464" s="79"/>
      <c r="F464" s="79"/>
      <c r="G464" s="58"/>
      <c r="H464" s="58"/>
    </row>
    <row r="465" spans="1:8" s="87" customFormat="1" x14ac:dyDescent="0.2">
      <c r="A465" s="85"/>
      <c r="B465" s="86"/>
      <c r="D465" s="166"/>
      <c r="E465" s="79"/>
      <c r="F465" s="79"/>
      <c r="G465" s="58"/>
      <c r="H465" s="58"/>
    </row>
    <row r="466" spans="1:8" s="87" customFormat="1" x14ac:dyDescent="0.2">
      <c r="A466" s="85"/>
      <c r="B466" s="86"/>
      <c r="D466" s="166"/>
      <c r="E466" s="79"/>
      <c r="F466" s="79"/>
      <c r="G466" s="58"/>
      <c r="H466" s="58"/>
    </row>
    <row r="467" spans="1:8" s="87" customFormat="1" x14ac:dyDescent="0.2">
      <c r="A467" s="85"/>
      <c r="B467" s="86"/>
      <c r="D467" s="166"/>
      <c r="E467" s="79"/>
      <c r="F467" s="79"/>
      <c r="G467" s="58"/>
      <c r="H467" s="58"/>
    </row>
    <row r="468" spans="1:8" s="87" customFormat="1" x14ac:dyDescent="0.2">
      <c r="A468" s="85"/>
      <c r="B468" s="86"/>
      <c r="D468" s="166"/>
      <c r="E468" s="79"/>
      <c r="F468" s="79"/>
      <c r="G468" s="58"/>
      <c r="H468" s="58"/>
    </row>
  </sheetData>
  <sheetProtection algorithmName="SHA-512" hashValue="FGm0jlfn/Wnu7hMQC3t1Ypr22vDQ3yKsILa1uP8p2+tRqqAdZ0w87SxP03Dvh5H8kxx7OdMddD9O09HGXagIng==" saltValue="6wkbiBkXQPapA+gZ50BEkg=="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dimension ref="A1:O438"/>
  <sheetViews>
    <sheetView view="pageBreakPreview" topLeftCell="A97"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567"/>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7" customFormat="1" ht="15" x14ac:dyDescent="0.2">
      <c r="A8" s="59" t="s">
        <v>144</v>
      </c>
      <c r="B8" s="148" t="s">
        <v>163</v>
      </c>
      <c r="C8" s="60"/>
      <c r="D8" s="160"/>
      <c r="G8" s="53"/>
    </row>
    <row r="9" spans="1:15" x14ac:dyDescent="0.2">
      <c r="A9" s="54"/>
      <c r="B9" s="55"/>
      <c r="C9" s="55"/>
      <c r="D9" s="161"/>
      <c r="E9" s="57"/>
      <c r="F9" s="57"/>
    </row>
    <row r="10" spans="1:15" ht="18" customHeight="1" x14ac:dyDescent="0.2">
      <c r="A10" s="61"/>
      <c r="B10" s="49"/>
      <c r="C10" s="62"/>
      <c r="D10" s="162"/>
      <c r="E10" s="64"/>
      <c r="F10" s="65"/>
    </row>
    <row r="11" spans="1:15" s="351" customFormat="1" ht="17.100000000000001" customHeight="1" x14ac:dyDescent="0.2">
      <c r="A11" s="348" t="s">
        <v>12</v>
      </c>
      <c r="B11" s="349" t="s">
        <v>13</v>
      </c>
      <c r="C11" s="349" t="s">
        <v>1</v>
      </c>
      <c r="D11" s="350" t="s">
        <v>3</v>
      </c>
      <c r="E11" s="350" t="s">
        <v>15</v>
      </c>
      <c r="F11" s="320" t="s">
        <v>4</v>
      </c>
    </row>
    <row r="12" spans="1:15" x14ac:dyDescent="0.2">
      <c r="A12" s="84"/>
      <c r="B12" s="147"/>
      <c r="C12" s="68"/>
      <c r="D12" s="163"/>
      <c r="E12" s="69"/>
      <c r="F12" s="69"/>
    </row>
    <row r="13" spans="1:15" x14ac:dyDescent="0.2">
      <c r="A13" s="84"/>
      <c r="B13" s="147" t="s">
        <v>179</v>
      </c>
      <c r="C13" s="68"/>
      <c r="D13" s="163"/>
      <c r="E13" s="69"/>
      <c r="F13" s="69"/>
    </row>
    <row r="14" spans="1:15" ht="38.25" x14ac:dyDescent="0.2">
      <c r="A14" s="84"/>
      <c r="B14" s="418" t="s">
        <v>228</v>
      </c>
      <c r="C14" s="68"/>
      <c r="D14" s="163"/>
      <c r="E14" s="69"/>
      <c r="F14" s="69"/>
    </row>
    <row r="15" spans="1:15" ht="63.75" x14ac:dyDescent="0.2">
      <c r="A15" s="84"/>
      <c r="B15" s="418" t="s">
        <v>229</v>
      </c>
      <c r="C15" s="419"/>
      <c r="D15" s="163"/>
      <c r="E15" s="420"/>
      <c r="F15" s="329"/>
    </row>
    <row r="16" spans="1:15" x14ac:dyDescent="0.2">
      <c r="A16" s="70"/>
      <c r="B16" s="418"/>
      <c r="C16" s="419"/>
      <c r="D16" s="163"/>
      <c r="E16" s="420"/>
      <c r="F16" s="329"/>
    </row>
    <row r="17" spans="1:8" x14ac:dyDescent="0.2">
      <c r="A17" s="72"/>
      <c r="B17" s="421" t="s">
        <v>233</v>
      </c>
      <c r="C17" s="419"/>
      <c r="D17" s="163"/>
      <c r="E17" s="420"/>
      <c r="F17" s="329"/>
    </row>
    <row r="18" spans="1:8" x14ac:dyDescent="0.2">
      <c r="A18" s="72"/>
      <c r="B18" s="422"/>
      <c r="C18" s="419"/>
      <c r="D18" s="163"/>
      <c r="E18" s="420"/>
      <c r="F18" s="329"/>
    </row>
    <row r="19" spans="1:8" ht="38.25" x14ac:dyDescent="0.2">
      <c r="A19" s="72" t="s">
        <v>25</v>
      </c>
      <c r="B19" s="354" t="s">
        <v>262</v>
      </c>
      <c r="C19" s="419" t="s">
        <v>10</v>
      </c>
      <c r="D19" s="163">
        <v>8600</v>
      </c>
      <c r="E19" s="90"/>
      <c r="F19" s="51">
        <f t="shared" ref="F19" si="0">ROUND(D19*E19,2)</f>
        <v>0</v>
      </c>
    </row>
    <row r="20" spans="1:8" x14ac:dyDescent="0.2">
      <c r="A20" s="72"/>
      <c r="B20" s="422"/>
      <c r="C20" s="419"/>
      <c r="D20" s="163"/>
      <c r="E20" s="69"/>
      <c r="F20" s="329"/>
    </row>
    <row r="21" spans="1:8" ht="51" x14ac:dyDescent="0.2">
      <c r="A21" s="72" t="s">
        <v>160</v>
      </c>
      <c r="B21" s="354" t="s">
        <v>227</v>
      </c>
      <c r="C21" s="423"/>
      <c r="D21" s="163"/>
      <c r="E21" s="69"/>
      <c r="F21" s="51"/>
      <c r="H21" s="58" t="s">
        <v>155</v>
      </c>
    </row>
    <row r="22" spans="1:8" ht="25.5" x14ac:dyDescent="0.2">
      <c r="A22" s="152" t="s">
        <v>170</v>
      </c>
      <c r="B22" s="352" t="s">
        <v>230</v>
      </c>
      <c r="C22" s="419" t="s">
        <v>2</v>
      </c>
      <c r="D22" s="163">
        <v>2650</v>
      </c>
      <c r="E22" s="90"/>
      <c r="F22" s="51">
        <f t="shared" ref="F22:F26" si="1">ROUND(D22*E22,2)</f>
        <v>0</v>
      </c>
    </row>
    <row r="23" spans="1:8" ht="25.5" x14ac:dyDescent="0.2">
      <c r="A23" s="152" t="s">
        <v>171</v>
      </c>
      <c r="B23" s="352" t="s">
        <v>231</v>
      </c>
      <c r="C23" s="423" t="s">
        <v>2</v>
      </c>
      <c r="D23" s="163">
        <v>960</v>
      </c>
      <c r="E23" s="90"/>
      <c r="F23" s="51">
        <f t="shared" si="1"/>
        <v>0</v>
      </c>
    </row>
    <row r="24" spans="1:8" ht="25.5" x14ac:dyDescent="0.2">
      <c r="A24" s="152" t="s">
        <v>172</v>
      </c>
      <c r="B24" s="352" t="s">
        <v>232</v>
      </c>
      <c r="C24" s="423" t="s">
        <v>2</v>
      </c>
      <c r="D24" s="163">
        <v>185</v>
      </c>
      <c r="E24" s="90"/>
      <c r="F24" s="51">
        <f t="shared" si="1"/>
        <v>0</v>
      </c>
    </row>
    <row r="25" spans="1:8" ht="25.5" x14ac:dyDescent="0.2">
      <c r="A25" s="152" t="s">
        <v>236</v>
      </c>
      <c r="B25" s="402" t="s">
        <v>433</v>
      </c>
      <c r="C25" s="423" t="s">
        <v>2</v>
      </c>
      <c r="D25" s="163">
        <f>+D60*0.25</f>
        <v>232.5</v>
      </c>
      <c r="E25" s="90"/>
      <c r="F25" s="51">
        <f t="shared" si="1"/>
        <v>0</v>
      </c>
    </row>
    <row r="26" spans="1:8" ht="25.5" x14ac:dyDescent="0.2">
      <c r="A26" s="152" t="s">
        <v>249</v>
      </c>
      <c r="B26" s="352" t="s">
        <v>248</v>
      </c>
      <c r="C26" s="423" t="s">
        <v>2</v>
      </c>
      <c r="D26" s="163">
        <v>190</v>
      </c>
      <c r="E26" s="90"/>
      <c r="F26" s="51">
        <f t="shared" si="1"/>
        <v>0</v>
      </c>
    </row>
    <row r="27" spans="1:8" x14ac:dyDescent="0.2">
      <c r="A27" s="72"/>
      <c r="B27" s="424"/>
      <c r="C27" s="423"/>
      <c r="D27" s="163"/>
      <c r="E27" s="69"/>
      <c r="F27" s="51"/>
    </row>
    <row r="28" spans="1:8" x14ac:dyDescent="0.2">
      <c r="A28" s="72"/>
      <c r="B28" s="424"/>
      <c r="C28" s="423"/>
      <c r="D28" s="163"/>
      <c r="E28" s="69"/>
      <c r="F28" s="51"/>
    </row>
    <row r="29" spans="1:8" x14ac:dyDescent="0.2">
      <c r="A29" s="72"/>
      <c r="B29" s="425" t="s">
        <v>234</v>
      </c>
      <c r="C29" s="423"/>
      <c r="D29" s="163"/>
      <c r="E29" s="69"/>
      <c r="F29" s="51"/>
    </row>
    <row r="30" spans="1:8" ht="25.5" x14ac:dyDescent="0.2">
      <c r="A30" s="72" t="s">
        <v>58</v>
      </c>
      <c r="B30" s="352" t="s">
        <v>235</v>
      </c>
      <c r="C30" s="423" t="s">
        <v>10</v>
      </c>
      <c r="D30" s="163">
        <f>+D32+D36+D40</f>
        <v>8085</v>
      </c>
      <c r="E30" s="90"/>
      <c r="F30" s="51">
        <f t="shared" ref="F30" si="2">ROUND(D30*E30,2)</f>
        <v>0</v>
      </c>
    </row>
    <row r="31" spans="1:8" x14ac:dyDescent="0.2">
      <c r="A31" s="72"/>
      <c r="B31" s="424"/>
      <c r="C31" s="423"/>
      <c r="D31" s="163"/>
      <c r="E31" s="69"/>
      <c r="F31" s="51"/>
    </row>
    <row r="32" spans="1:8" ht="51" x14ac:dyDescent="0.2">
      <c r="A32" s="72" t="s">
        <v>78</v>
      </c>
      <c r="B32" s="352" t="s">
        <v>241</v>
      </c>
      <c r="C32" s="423" t="s">
        <v>10</v>
      </c>
      <c r="D32" s="163">
        <v>5810</v>
      </c>
      <c r="E32" s="90"/>
      <c r="F32" s="51">
        <f>ROUND(D32*E32,2)</f>
        <v>0</v>
      </c>
    </row>
    <row r="33" spans="1:6" x14ac:dyDescent="0.2">
      <c r="A33" s="72"/>
      <c r="B33" s="354"/>
      <c r="C33" s="423"/>
      <c r="D33" s="163"/>
      <c r="E33" s="69"/>
      <c r="F33" s="51"/>
    </row>
    <row r="34" spans="1:6" ht="38.25" x14ac:dyDescent="0.2">
      <c r="A34" s="72" t="s">
        <v>90</v>
      </c>
      <c r="B34" s="352" t="s">
        <v>240</v>
      </c>
      <c r="C34" s="423" t="s">
        <v>10</v>
      </c>
      <c r="D34" s="163">
        <v>5810</v>
      </c>
      <c r="E34" s="90"/>
      <c r="F34" s="51">
        <f>ROUND(D34*E34,2)</f>
        <v>0</v>
      </c>
    </row>
    <row r="35" spans="1:6" x14ac:dyDescent="0.2">
      <c r="A35" s="72"/>
      <c r="B35" s="424"/>
      <c r="C35" s="423"/>
      <c r="D35" s="163"/>
      <c r="E35" s="69"/>
      <c r="F35" s="329"/>
    </row>
    <row r="36" spans="1:6" ht="51" x14ac:dyDescent="0.2">
      <c r="A36" s="72" t="s">
        <v>103</v>
      </c>
      <c r="B36" s="352" t="s">
        <v>239</v>
      </c>
      <c r="C36" s="423" t="s">
        <v>10</v>
      </c>
      <c r="D36" s="163">
        <v>2040</v>
      </c>
      <c r="E36" s="90"/>
      <c r="F36" s="51">
        <f>ROUND(D36*E36,2)</f>
        <v>0</v>
      </c>
    </row>
    <row r="37" spans="1:6" x14ac:dyDescent="0.2">
      <c r="A37" s="72"/>
      <c r="B37" s="354"/>
      <c r="C37" s="423"/>
      <c r="D37" s="163"/>
      <c r="E37" s="69"/>
      <c r="F37" s="329"/>
    </row>
    <row r="38" spans="1:6" ht="38.25" x14ac:dyDescent="0.2">
      <c r="A38" s="72" t="s">
        <v>116</v>
      </c>
      <c r="B38" s="352" t="s">
        <v>238</v>
      </c>
      <c r="C38" s="423" t="s">
        <v>10</v>
      </c>
      <c r="D38" s="163">
        <v>2040</v>
      </c>
      <c r="E38" s="90"/>
      <c r="F38" s="51">
        <f>ROUND(D38*E38,2)</f>
        <v>0</v>
      </c>
    </row>
    <row r="39" spans="1:6" x14ac:dyDescent="0.2">
      <c r="A39" s="72"/>
      <c r="B39" s="426"/>
      <c r="C39" s="419"/>
      <c r="D39" s="163"/>
      <c r="E39" s="69"/>
      <c r="F39" s="329"/>
    </row>
    <row r="40" spans="1:6" ht="38.25" x14ac:dyDescent="0.2">
      <c r="A40" s="72" t="s">
        <v>121</v>
      </c>
      <c r="B40" s="352" t="s">
        <v>237</v>
      </c>
      <c r="C40" s="419" t="s">
        <v>10</v>
      </c>
      <c r="D40" s="163">
        <v>235</v>
      </c>
      <c r="E40" s="90"/>
      <c r="F40" s="51">
        <f>ROUND(D40*E40,2)</f>
        <v>0</v>
      </c>
    </row>
    <row r="41" spans="1:6" x14ac:dyDescent="0.2">
      <c r="A41" s="72"/>
      <c r="B41" s="427"/>
      <c r="C41" s="428"/>
      <c r="D41" s="163"/>
      <c r="E41" s="69"/>
      <c r="F41" s="51"/>
    </row>
    <row r="42" spans="1:6" x14ac:dyDescent="0.2">
      <c r="A42" s="72"/>
      <c r="B42" s="429" t="s">
        <v>242</v>
      </c>
      <c r="C42" s="428"/>
      <c r="D42" s="163"/>
      <c r="E42" s="69"/>
      <c r="F42" s="329"/>
    </row>
    <row r="43" spans="1:6" ht="63.75" x14ac:dyDescent="0.2">
      <c r="A43" s="72" t="s">
        <v>134</v>
      </c>
      <c r="B43" s="352" t="s">
        <v>462</v>
      </c>
      <c r="C43" s="419"/>
      <c r="D43" s="163"/>
      <c r="E43" s="69"/>
      <c r="F43" s="329"/>
    </row>
    <row r="44" spans="1:6" x14ac:dyDescent="0.2">
      <c r="A44" s="152" t="s">
        <v>170</v>
      </c>
      <c r="B44" s="352" t="s">
        <v>243</v>
      </c>
      <c r="C44" s="419" t="s">
        <v>7</v>
      </c>
      <c r="D44" s="163">
        <v>980</v>
      </c>
      <c r="E44" s="90"/>
      <c r="F44" s="51">
        <f t="shared" ref="F44:F47" si="3">ROUND(D44*E44,2)</f>
        <v>0</v>
      </c>
    </row>
    <row r="45" spans="1:6" x14ac:dyDescent="0.2">
      <c r="A45" s="152" t="s">
        <v>171</v>
      </c>
      <c r="B45" s="352" t="s">
        <v>245</v>
      </c>
      <c r="C45" s="419" t="s">
        <v>7</v>
      </c>
      <c r="D45" s="163">
        <v>130</v>
      </c>
      <c r="E45" s="90"/>
      <c r="F45" s="51">
        <f t="shared" si="3"/>
        <v>0</v>
      </c>
    </row>
    <row r="46" spans="1:6" x14ac:dyDescent="0.2">
      <c r="A46" s="152" t="s">
        <v>171</v>
      </c>
      <c r="B46" s="352" t="s">
        <v>499</v>
      </c>
      <c r="C46" s="419" t="s">
        <v>9</v>
      </c>
      <c r="D46" s="163">
        <v>18</v>
      </c>
      <c r="E46" s="90"/>
      <c r="F46" s="51">
        <f t="shared" ref="F46" si="4">ROUND(D46*E46,2)</f>
        <v>0</v>
      </c>
    </row>
    <row r="47" spans="1:6" x14ac:dyDescent="0.2">
      <c r="A47" s="152" t="s">
        <v>172</v>
      </c>
      <c r="B47" s="352" t="s">
        <v>246</v>
      </c>
      <c r="C47" s="419" t="s">
        <v>7</v>
      </c>
      <c r="D47" s="163">
        <v>180</v>
      </c>
      <c r="E47" s="90"/>
      <c r="F47" s="51">
        <f t="shared" si="3"/>
        <v>0</v>
      </c>
    </row>
    <row r="48" spans="1:6" x14ac:dyDescent="0.2">
      <c r="A48" s="152" t="s">
        <v>236</v>
      </c>
      <c r="B48" s="352" t="s">
        <v>247</v>
      </c>
      <c r="C48" s="423" t="s">
        <v>7</v>
      </c>
      <c r="D48" s="163">
        <v>30</v>
      </c>
      <c r="E48" s="90"/>
      <c r="F48" s="51">
        <f>ROUND(D48*E48,2)</f>
        <v>0</v>
      </c>
    </row>
    <row r="49" spans="1:6" x14ac:dyDescent="0.2">
      <c r="A49" s="152" t="s">
        <v>249</v>
      </c>
      <c r="B49" s="352" t="s">
        <v>250</v>
      </c>
      <c r="C49" s="423" t="s">
        <v>7</v>
      </c>
      <c r="D49" s="163">
        <v>260</v>
      </c>
      <c r="E49" s="90"/>
      <c r="F49" s="51">
        <f>ROUND(D49*E49,2)</f>
        <v>0</v>
      </c>
    </row>
    <row r="50" spans="1:6" x14ac:dyDescent="0.2">
      <c r="A50" s="152" t="s">
        <v>236</v>
      </c>
      <c r="B50" s="352" t="s">
        <v>500</v>
      </c>
      <c r="C50" s="423" t="s">
        <v>9</v>
      </c>
      <c r="D50" s="163">
        <v>1</v>
      </c>
      <c r="E50" s="90"/>
      <c r="F50" s="51">
        <f>ROUND(D50*E50,2)</f>
        <v>0</v>
      </c>
    </row>
    <row r="51" spans="1:6" x14ac:dyDescent="0.2">
      <c r="A51" s="72"/>
      <c r="B51" s="352"/>
      <c r="C51" s="423"/>
      <c r="D51" s="163"/>
      <c r="E51" s="69"/>
      <c r="F51" s="51"/>
    </row>
    <row r="52" spans="1:6" x14ac:dyDescent="0.2">
      <c r="A52" s="72"/>
      <c r="B52" s="401" t="s">
        <v>259</v>
      </c>
      <c r="C52" s="423"/>
      <c r="D52" s="163"/>
      <c r="E52" s="69"/>
      <c r="F52" s="51"/>
    </row>
    <row r="53" spans="1:6" ht="25.5" x14ac:dyDescent="0.2">
      <c r="A53" s="72" t="s">
        <v>144</v>
      </c>
      <c r="B53" s="352" t="s">
        <v>251</v>
      </c>
      <c r="C53" s="423" t="s">
        <v>10</v>
      </c>
      <c r="D53" s="163">
        <v>185</v>
      </c>
      <c r="E53" s="90"/>
      <c r="F53" s="51">
        <f>ROUND(D53*E53,2)</f>
        <v>0</v>
      </c>
    </row>
    <row r="54" spans="1:6" x14ac:dyDescent="0.2">
      <c r="A54" s="72"/>
      <c r="B54" s="352"/>
      <c r="C54" s="423"/>
      <c r="D54" s="163"/>
      <c r="E54" s="69"/>
      <c r="F54" s="51"/>
    </row>
    <row r="55" spans="1:6" x14ac:dyDescent="0.2">
      <c r="A55" s="72"/>
      <c r="B55" s="352"/>
      <c r="C55" s="423"/>
      <c r="D55" s="163"/>
      <c r="E55" s="69"/>
      <c r="F55" s="51"/>
    </row>
    <row r="56" spans="1:6" x14ac:dyDescent="0.2">
      <c r="A56" s="72"/>
      <c r="B56" s="402"/>
      <c r="C56" s="423"/>
      <c r="D56" s="163"/>
      <c r="E56" s="69"/>
      <c r="F56" s="69"/>
    </row>
    <row r="57" spans="1:6" x14ac:dyDescent="0.2">
      <c r="A57" s="72"/>
      <c r="B57" s="430" t="s">
        <v>244</v>
      </c>
      <c r="C57" s="423"/>
      <c r="D57" s="163"/>
      <c r="E57" s="69"/>
      <c r="F57" s="69"/>
    </row>
    <row r="58" spans="1:6" ht="165.75" x14ac:dyDescent="0.2">
      <c r="A58" s="72" t="s">
        <v>161</v>
      </c>
      <c r="B58" s="352" t="s">
        <v>253</v>
      </c>
      <c r="C58" s="423"/>
      <c r="D58" s="163"/>
      <c r="E58" s="69"/>
      <c r="F58" s="69"/>
    </row>
    <row r="59" spans="1:6" ht="165.75" x14ac:dyDescent="0.2">
      <c r="A59" s="72"/>
      <c r="B59" s="352" t="s">
        <v>254</v>
      </c>
      <c r="C59" s="423"/>
      <c r="D59" s="163"/>
      <c r="E59" s="69"/>
      <c r="F59" s="69"/>
    </row>
    <row r="60" spans="1:6" ht="51" x14ac:dyDescent="0.2">
      <c r="A60" s="152" t="s">
        <v>170</v>
      </c>
      <c r="B60" s="402" t="s">
        <v>335</v>
      </c>
      <c r="C60" s="423" t="s">
        <v>10</v>
      </c>
      <c r="D60" s="163">
        <v>930</v>
      </c>
      <c r="E60" s="90"/>
      <c r="F60" s="51">
        <f t="shared" ref="F60:F83" si="5">ROUND(D60*E60,2)</f>
        <v>0</v>
      </c>
    </row>
    <row r="61" spans="1:6" x14ac:dyDescent="0.2">
      <c r="A61" s="152" t="s">
        <v>171</v>
      </c>
      <c r="B61" s="402" t="s">
        <v>336</v>
      </c>
      <c r="C61" s="423" t="s">
        <v>10</v>
      </c>
      <c r="D61" s="163">
        <v>930</v>
      </c>
      <c r="E61" s="90"/>
      <c r="F61" s="51">
        <f t="shared" si="5"/>
        <v>0</v>
      </c>
    </row>
    <row r="62" spans="1:6" ht="25.5" x14ac:dyDescent="0.2">
      <c r="A62" s="152" t="s">
        <v>172</v>
      </c>
      <c r="B62" s="352" t="s">
        <v>260</v>
      </c>
      <c r="C62" s="423" t="s">
        <v>2</v>
      </c>
      <c r="D62" s="163">
        <v>233</v>
      </c>
      <c r="E62" s="90"/>
      <c r="F62" s="51">
        <f t="shared" si="5"/>
        <v>0</v>
      </c>
    </row>
    <row r="63" spans="1:6" x14ac:dyDescent="0.2">
      <c r="A63" s="152" t="s">
        <v>236</v>
      </c>
      <c r="B63" s="352" t="s">
        <v>252</v>
      </c>
      <c r="C63" s="423" t="s">
        <v>10</v>
      </c>
      <c r="D63" s="163">
        <v>930</v>
      </c>
      <c r="E63" s="90"/>
      <c r="F63" s="51">
        <f t="shared" si="5"/>
        <v>0</v>
      </c>
    </row>
    <row r="64" spans="1:6" ht="38.25" x14ac:dyDescent="0.2">
      <c r="A64" s="152" t="s">
        <v>249</v>
      </c>
      <c r="B64" s="352" t="s">
        <v>333</v>
      </c>
      <c r="C64" s="423" t="s">
        <v>10</v>
      </c>
      <c r="D64" s="163">
        <v>930</v>
      </c>
      <c r="E64" s="90"/>
      <c r="F64" s="51">
        <f t="shared" si="5"/>
        <v>0</v>
      </c>
    </row>
    <row r="65" spans="1:6" x14ac:dyDescent="0.2">
      <c r="A65" s="152" t="s">
        <v>334</v>
      </c>
      <c r="B65" s="352" t="s">
        <v>261</v>
      </c>
      <c r="C65" s="423" t="s">
        <v>156</v>
      </c>
      <c r="D65" s="163">
        <v>1</v>
      </c>
      <c r="E65" s="90"/>
      <c r="F65" s="51">
        <f t="shared" si="5"/>
        <v>0</v>
      </c>
    </row>
    <row r="66" spans="1:6" x14ac:dyDescent="0.2">
      <c r="A66" s="152"/>
      <c r="B66" s="352"/>
      <c r="C66" s="423"/>
      <c r="D66" s="163"/>
      <c r="E66" s="69"/>
      <c r="F66" s="51"/>
    </row>
    <row r="67" spans="1:6" ht="25.5" x14ac:dyDescent="0.2">
      <c r="A67" s="319" t="s">
        <v>173</v>
      </c>
      <c r="B67" s="352" t="s">
        <v>343</v>
      </c>
      <c r="C67" s="423" t="s">
        <v>2</v>
      </c>
      <c r="D67" s="163">
        <v>5</v>
      </c>
      <c r="E67" s="90"/>
      <c r="F67" s="51">
        <f t="shared" si="5"/>
        <v>0</v>
      </c>
    </row>
    <row r="68" spans="1:6" x14ac:dyDescent="0.2">
      <c r="A68" s="319"/>
      <c r="B68" s="352"/>
      <c r="C68" s="423"/>
      <c r="D68" s="163"/>
      <c r="E68" s="69"/>
      <c r="F68" s="51"/>
    </row>
    <row r="69" spans="1:6" ht="25.5" x14ac:dyDescent="0.2">
      <c r="A69" s="319" t="s">
        <v>174</v>
      </c>
      <c r="B69" s="352" t="s">
        <v>344</v>
      </c>
      <c r="C69" s="423" t="s">
        <v>2</v>
      </c>
      <c r="D69" s="163">
        <v>2</v>
      </c>
      <c r="E69" s="90"/>
      <c r="F69" s="51">
        <f t="shared" si="5"/>
        <v>0</v>
      </c>
    </row>
    <row r="70" spans="1:6" x14ac:dyDescent="0.2">
      <c r="A70" s="319"/>
      <c r="B70" s="352"/>
      <c r="C70" s="423"/>
      <c r="D70" s="163"/>
      <c r="E70" s="69"/>
      <c r="F70" s="51"/>
    </row>
    <row r="71" spans="1:6" ht="89.25" x14ac:dyDescent="0.2">
      <c r="A71" s="319" t="s">
        <v>175</v>
      </c>
      <c r="B71" s="402" t="s">
        <v>346</v>
      </c>
      <c r="C71" s="423" t="s">
        <v>7</v>
      </c>
      <c r="D71" s="163">
        <v>17</v>
      </c>
      <c r="E71" s="90"/>
      <c r="F71" s="51">
        <f t="shared" si="5"/>
        <v>0</v>
      </c>
    </row>
    <row r="72" spans="1:6" x14ac:dyDescent="0.2">
      <c r="A72" s="72"/>
      <c r="B72" s="402"/>
      <c r="C72" s="423"/>
      <c r="D72" s="163"/>
      <c r="E72" s="69"/>
      <c r="F72" s="69"/>
    </row>
    <row r="73" spans="1:6" ht="140.25" x14ac:dyDescent="0.2">
      <c r="A73" s="72" t="s">
        <v>176</v>
      </c>
      <c r="B73" s="402" t="s">
        <v>337</v>
      </c>
      <c r="C73" s="423" t="s">
        <v>7</v>
      </c>
      <c r="D73" s="163">
        <v>178</v>
      </c>
      <c r="E73" s="90"/>
      <c r="F73" s="51">
        <f t="shared" si="5"/>
        <v>0</v>
      </c>
    </row>
    <row r="74" spans="1:6" x14ac:dyDescent="0.2">
      <c r="A74" s="72"/>
      <c r="B74" s="355"/>
      <c r="C74" s="423"/>
      <c r="D74" s="163"/>
      <c r="E74" s="69"/>
      <c r="F74" s="69"/>
    </row>
    <row r="75" spans="1:6" ht="63.75" x14ac:dyDescent="0.2">
      <c r="A75" s="72" t="s">
        <v>177</v>
      </c>
      <c r="B75" s="402" t="s">
        <v>338</v>
      </c>
      <c r="C75" s="423" t="s">
        <v>7</v>
      </c>
      <c r="D75" s="163">
        <v>106</v>
      </c>
      <c r="E75" s="90"/>
      <c r="F75" s="51">
        <f t="shared" si="5"/>
        <v>0</v>
      </c>
    </row>
    <row r="76" spans="1:6" x14ac:dyDescent="0.2">
      <c r="A76" s="72"/>
      <c r="B76" s="402"/>
      <c r="C76" s="423"/>
      <c r="D76" s="163"/>
      <c r="E76" s="69"/>
      <c r="F76" s="51"/>
    </row>
    <row r="77" spans="1:6" ht="76.5" x14ac:dyDescent="0.2">
      <c r="A77" s="72" t="s">
        <v>178</v>
      </c>
      <c r="B77" s="402" t="s">
        <v>339</v>
      </c>
      <c r="C77" s="423" t="s">
        <v>7</v>
      </c>
      <c r="D77" s="163">
        <v>104</v>
      </c>
      <c r="E77" s="90"/>
      <c r="F77" s="51">
        <f t="shared" si="5"/>
        <v>0</v>
      </c>
    </row>
    <row r="78" spans="1:6" x14ac:dyDescent="0.2">
      <c r="A78" s="72"/>
      <c r="B78" s="402"/>
      <c r="C78" s="423"/>
      <c r="D78" s="163"/>
      <c r="E78" s="69"/>
      <c r="F78" s="51"/>
    </row>
    <row r="79" spans="1:6" ht="76.5" x14ac:dyDescent="0.2">
      <c r="A79" s="72" t="s">
        <v>406</v>
      </c>
      <c r="B79" s="402" t="s">
        <v>340</v>
      </c>
      <c r="C79" s="423" t="s">
        <v>7</v>
      </c>
      <c r="D79" s="163">
        <v>60</v>
      </c>
      <c r="E79" s="90"/>
      <c r="F79" s="51">
        <f t="shared" si="5"/>
        <v>0</v>
      </c>
    </row>
    <row r="80" spans="1:6" x14ac:dyDescent="0.2">
      <c r="A80" s="72"/>
      <c r="B80" s="402"/>
      <c r="C80" s="423"/>
      <c r="D80" s="163"/>
      <c r="E80" s="69"/>
      <c r="F80" s="51"/>
    </row>
    <row r="81" spans="1:6" ht="38.25" x14ac:dyDescent="0.2">
      <c r="A81" s="72" t="s">
        <v>407</v>
      </c>
      <c r="B81" s="402" t="s">
        <v>341</v>
      </c>
      <c r="C81" s="423" t="s">
        <v>7</v>
      </c>
      <c r="D81" s="163">
        <v>233</v>
      </c>
      <c r="E81" s="90"/>
      <c r="F81" s="51">
        <f t="shared" si="5"/>
        <v>0</v>
      </c>
    </row>
    <row r="82" spans="1:6" x14ac:dyDescent="0.2">
      <c r="A82" s="72"/>
      <c r="B82" s="402"/>
      <c r="C82" s="423"/>
      <c r="D82" s="163"/>
      <c r="E82" s="69"/>
      <c r="F82" s="69"/>
    </row>
    <row r="83" spans="1:6" ht="38.25" x14ac:dyDescent="0.2">
      <c r="A83" s="72" t="s">
        <v>408</v>
      </c>
      <c r="B83" s="402" t="s">
        <v>342</v>
      </c>
      <c r="C83" s="423" t="s">
        <v>6</v>
      </c>
      <c r="D83" s="163">
        <v>33000</v>
      </c>
      <c r="E83" s="90"/>
      <c r="F83" s="51">
        <f t="shared" si="5"/>
        <v>0</v>
      </c>
    </row>
    <row r="84" spans="1:6" x14ac:dyDescent="0.2">
      <c r="A84" s="72"/>
      <c r="B84" s="402"/>
      <c r="C84" s="423"/>
      <c r="D84" s="163"/>
      <c r="E84" s="69"/>
      <c r="F84" s="69"/>
    </row>
    <row r="85" spans="1:6" ht="25.5" x14ac:dyDescent="0.2">
      <c r="A85" s="72" t="s">
        <v>409</v>
      </c>
      <c r="B85" s="402" t="s">
        <v>255</v>
      </c>
      <c r="C85" s="423"/>
      <c r="D85" s="163"/>
      <c r="E85" s="69"/>
      <c r="F85" s="69"/>
    </row>
    <row r="86" spans="1:6" x14ac:dyDescent="0.2">
      <c r="A86" s="152" t="s">
        <v>170</v>
      </c>
      <c r="B86" s="402" t="s">
        <v>256</v>
      </c>
      <c r="C86" s="423" t="s">
        <v>10</v>
      </c>
      <c r="D86" s="163">
        <v>90</v>
      </c>
      <c r="E86" s="90"/>
      <c r="F86" s="51">
        <f t="shared" ref="F86:F89" si="6">ROUND(D86*E86,2)</f>
        <v>0</v>
      </c>
    </row>
    <row r="87" spans="1:6" x14ac:dyDescent="0.2">
      <c r="A87" s="152" t="s">
        <v>171</v>
      </c>
      <c r="B87" s="402" t="s">
        <v>257</v>
      </c>
      <c r="C87" s="423" t="s">
        <v>10</v>
      </c>
      <c r="D87" s="163">
        <v>4</v>
      </c>
      <c r="E87" s="90"/>
      <c r="F87" s="51">
        <f t="shared" si="6"/>
        <v>0</v>
      </c>
    </row>
    <row r="88" spans="1:6" x14ac:dyDescent="0.2">
      <c r="A88" s="72"/>
      <c r="B88" s="402"/>
      <c r="C88" s="423"/>
      <c r="D88" s="163"/>
      <c r="E88" s="69"/>
      <c r="F88" s="69"/>
    </row>
    <row r="89" spans="1:6" ht="25.5" x14ac:dyDescent="0.2">
      <c r="A89" s="72" t="s">
        <v>410</v>
      </c>
      <c r="B89" s="402" t="s">
        <v>345</v>
      </c>
      <c r="C89" s="423" t="s">
        <v>10</v>
      </c>
      <c r="D89" s="163">
        <v>21</v>
      </c>
      <c r="E89" s="90"/>
      <c r="F89" s="51">
        <f t="shared" si="6"/>
        <v>0</v>
      </c>
    </row>
    <row r="90" spans="1:6" x14ac:dyDescent="0.2">
      <c r="A90" s="72"/>
      <c r="B90" s="402"/>
      <c r="C90" s="423"/>
      <c r="D90" s="163"/>
      <c r="E90" s="69"/>
      <c r="F90" s="69"/>
    </row>
    <row r="91" spans="1:6" x14ac:dyDescent="0.2">
      <c r="A91" s="72"/>
      <c r="B91" s="402"/>
      <c r="C91" s="423"/>
      <c r="D91" s="163"/>
      <c r="E91" s="69"/>
      <c r="F91" s="69"/>
    </row>
    <row r="92" spans="1:6" ht="25.5" x14ac:dyDescent="0.2">
      <c r="A92" s="72"/>
      <c r="B92" s="526" t="s">
        <v>576</v>
      </c>
      <c r="C92" s="423"/>
      <c r="D92" s="163"/>
      <c r="E92" s="69"/>
      <c r="F92" s="69"/>
    </row>
    <row r="93" spans="1:6" x14ac:dyDescent="0.2">
      <c r="A93" s="72"/>
      <c r="B93" s="402"/>
      <c r="C93" s="423"/>
      <c r="D93" s="163"/>
      <c r="E93" s="69"/>
      <c r="F93" s="51"/>
    </row>
    <row r="94" spans="1:6" x14ac:dyDescent="0.2">
      <c r="A94" s="72"/>
      <c r="B94" s="402"/>
      <c r="C94" s="423"/>
      <c r="D94" s="163"/>
      <c r="E94" s="69"/>
      <c r="F94" s="51"/>
    </row>
    <row r="95" spans="1:6" x14ac:dyDescent="0.2">
      <c r="A95" s="72"/>
      <c r="B95" s="430" t="s">
        <v>459</v>
      </c>
      <c r="C95" s="423"/>
      <c r="D95" s="163"/>
      <c r="E95" s="69"/>
      <c r="F95" s="51"/>
    </row>
    <row r="96" spans="1:6" ht="229.5" x14ac:dyDescent="0.2">
      <c r="A96" s="72" t="s">
        <v>434</v>
      </c>
      <c r="B96" s="411" t="s">
        <v>461</v>
      </c>
      <c r="C96" s="423" t="s">
        <v>9</v>
      </c>
      <c r="D96" s="163">
        <v>4</v>
      </c>
      <c r="E96" s="90"/>
      <c r="F96" s="51">
        <f t="shared" ref="F96" si="7">ROUND(D96*E96,2)</f>
        <v>0</v>
      </c>
    </row>
    <row r="97" spans="1:8" x14ac:dyDescent="0.2">
      <c r="A97" s="72"/>
      <c r="B97" s="411"/>
      <c r="C97" s="423"/>
      <c r="D97" s="163"/>
      <c r="E97" s="69"/>
      <c r="F97" s="51"/>
    </row>
    <row r="98" spans="1:8" ht="318.75" x14ac:dyDescent="0.2">
      <c r="A98" s="72" t="s">
        <v>435</v>
      </c>
      <c r="B98" s="402" t="s">
        <v>472</v>
      </c>
      <c r="C98" s="423" t="s">
        <v>9</v>
      </c>
      <c r="D98" s="163">
        <v>4</v>
      </c>
      <c r="E98" s="90"/>
      <c r="F98" s="51">
        <f t="shared" ref="F98" si="8">ROUND(D98*E98,2)</f>
        <v>0</v>
      </c>
    </row>
    <row r="99" spans="1:8" ht="13.5" thickBot="1" x14ac:dyDescent="0.25">
      <c r="A99" s="72"/>
      <c r="B99" s="354"/>
      <c r="C99" s="68"/>
      <c r="D99" s="163"/>
      <c r="E99" s="69"/>
      <c r="F99" s="69"/>
    </row>
    <row r="100" spans="1:8" ht="18" customHeight="1" thickTop="1" thickBot="1" x14ac:dyDescent="0.25">
      <c r="A100" s="74"/>
      <c r="B100" s="92" t="s">
        <v>258</v>
      </c>
      <c r="C100" s="76"/>
      <c r="D100" s="164"/>
      <c r="E100" s="77"/>
      <c r="F100" s="78">
        <f>SUM(F12:F99)</f>
        <v>0</v>
      </c>
      <c r="H100" s="79"/>
    </row>
    <row r="101" spans="1:8" s="48" customFormat="1" ht="12.75" customHeight="1" thickTop="1" x14ac:dyDescent="0.2">
      <c r="D101" s="165"/>
      <c r="E101" s="47"/>
      <c r="F101" s="47"/>
    </row>
    <row r="102" spans="1:8" s="48" customFormat="1" ht="12.75" customHeight="1" x14ac:dyDescent="0.2">
      <c r="D102" s="165"/>
      <c r="E102" s="47"/>
      <c r="F102" s="47"/>
    </row>
    <row r="103" spans="1:8" s="48" customFormat="1" ht="12.75" customHeight="1" x14ac:dyDescent="0.2">
      <c r="D103" s="165"/>
      <c r="E103" s="47"/>
      <c r="F103" s="47"/>
    </row>
    <row r="104" spans="1:8" s="48" customFormat="1" ht="12.75" customHeight="1" x14ac:dyDescent="0.2">
      <c r="D104" s="165"/>
      <c r="E104" s="47"/>
      <c r="F104" s="47"/>
    </row>
    <row r="105" spans="1:8" s="48" customFormat="1" ht="12.75" customHeight="1" x14ac:dyDescent="0.2">
      <c r="D105" s="165"/>
      <c r="E105" s="47"/>
      <c r="F105" s="47"/>
    </row>
    <row r="106" spans="1:8" s="48" customFormat="1" ht="12.75" customHeight="1" x14ac:dyDescent="0.2">
      <c r="D106" s="165"/>
      <c r="E106" s="47"/>
      <c r="F106" s="47"/>
    </row>
    <row r="107" spans="1:8" s="48" customFormat="1" ht="12.75" customHeight="1" x14ac:dyDescent="0.2">
      <c r="D107" s="165"/>
      <c r="E107" s="47"/>
      <c r="F107" s="47"/>
    </row>
    <row r="108" spans="1:8" s="48" customFormat="1" ht="12.75" customHeight="1" x14ac:dyDescent="0.2">
      <c r="D108" s="165"/>
      <c r="E108" s="47"/>
      <c r="F108" s="47"/>
    </row>
    <row r="109" spans="1:8" s="48" customFormat="1" ht="12.75" customHeight="1" x14ac:dyDescent="0.2">
      <c r="D109" s="165"/>
      <c r="E109" s="47"/>
      <c r="F109" s="47"/>
    </row>
    <row r="110" spans="1:8" s="48" customFormat="1" ht="12.75" customHeight="1" x14ac:dyDescent="0.2">
      <c r="D110" s="165"/>
      <c r="E110" s="47"/>
      <c r="F110" s="47"/>
    </row>
    <row r="111" spans="1:8" s="48" customFormat="1" ht="12.75" customHeight="1" x14ac:dyDescent="0.2">
      <c r="D111" s="165"/>
      <c r="E111" s="47"/>
      <c r="F111" s="47"/>
    </row>
    <row r="112" spans="1:8" s="48" customFormat="1" ht="12.75" customHeight="1" x14ac:dyDescent="0.2">
      <c r="D112" s="165"/>
      <c r="E112" s="47"/>
      <c r="F112" s="47"/>
    </row>
    <row r="113" spans="4:6" s="48" customFormat="1" ht="12.75" customHeight="1" x14ac:dyDescent="0.2">
      <c r="D113" s="165"/>
      <c r="E113" s="47"/>
      <c r="F113" s="47"/>
    </row>
    <row r="114" spans="4:6" s="48" customFormat="1" ht="12.75" customHeight="1" x14ac:dyDescent="0.2">
      <c r="D114" s="165"/>
      <c r="E114" s="47"/>
      <c r="F114" s="47"/>
    </row>
    <row r="115" spans="4:6" s="48" customFormat="1" ht="12.75" customHeight="1" x14ac:dyDescent="0.2">
      <c r="D115" s="165"/>
      <c r="E115" s="47"/>
      <c r="F115" s="47"/>
    </row>
    <row r="116" spans="4:6" s="48" customFormat="1" ht="12.75" customHeight="1" x14ac:dyDescent="0.2">
      <c r="D116" s="165"/>
      <c r="E116" s="47"/>
      <c r="F116" s="47"/>
    </row>
    <row r="117" spans="4:6" s="48" customFormat="1" ht="12.75" customHeight="1" x14ac:dyDescent="0.2">
      <c r="D117" s="165"/>
      <c r="E117" s="47"/>
      <c r="F117" s="47"/>
    </row>
    <row r="118" spans="4:6" s="48" customFormat="1" ht="12.75" customHeight="1" x14ac:dyDescent="0.2">
      <c r="D118" s="165"/>
      <c r="E118" s="47"/>
      <c r="F118" s="47"/>
    </row>
    <row r="119" spans="4:6" s="48" customFormat="1" ht="12.75" customHeight="1" x14ac:dyDescent="0.2">
      <c r="D119" s="165"/>
      <c r="E119" s="47"/>
      <c r="F119" s="47"/>
    </row>
    <row r="120" spans="4:6" s="48" customFormat="1" ht="12.75" customHeight="1" x14ac:dyDescent="0.2">
      <c r="D120" s="165"/>
      <c r="E120" s="47"/>
      <c r="F120" s="47"/>
    </row>
    <row r="121" spans="4:6" s="48" customFormat="1" ht="12.75" customHeight="1" x14ac:dyDescent="0.2">
      <c r="D121" s="165"/>
      <c r="E121" s="47"/>
      <c r="F121" s="47"/>
    </row>
    <row r="122" spans="4:6" s="48" customFormat="1" ht="12.75" customHeight="1" x14ac:dyDescent="0.2">
      <c r="D122" s="165"/>
      <c r="E122" s="47"/>
      <c r="F122" s="47"/>
    </row>
    <row r="123" spans="4:6" s="48" customFormat="1" ht="12.75" customHeight="1" x14ac:dyDescent="0.2">
      <c r="D123" s="165"/>
      <c r="E123" s="47"/>
      <c r="F123" s="47"/>
    </row>
    <row r="124" spans="4:6" s="48" customFormat="1" ht="12.75" customHeight="1" x14ac:dyDescent="0.2">
      <c r="D124" s="165"/>
      <c r="E124" s="47"/>
      <c r="F124" s="47"/>
    </row>
    <row r="125" spans="4:6" s="48" customFormat="1" ht="12.75" customHeight="1" x14ac:dyDescent="0.2">
      <c r="D125" s="165"/>
      <c r="E125" s="47"/>
      <c r="F125" s="47"/>
    </row>
    <row r="126" spans="4:6" s="48" customFormat="1" ht="12.75" customHeight="1" x14ac:dyDescent="0.2">
      <c r="D126" s="165"/>
      <c r="E126" s="47"/>
      <c r="F126" s="47"/>
    </row>
    <row r="127" spans="4:6" s="48" customFormat="1" ht="12.75" customHeight="1" x14ac:dyDescent="0.2">
      <c r="D127" s="165"/>
      <c r="E127" s="47"/>
      <c r="F127" s="47"/>
    </row>
    <row r="128" spans="4:6" s="48" customFormat="1" ht="12.75" customHeight="1" x14ac:dyDescent="0.2">
      <c r="D128" s="165"/>
      <c r="E128" s="47"/>
      <c r="F128" s="47"/>
    </row>
    <row r="129" spans="4:6" s="48" customFormat="1" ht="12.75" customHeight="1" x14ac:dyDescent="0.2">
      <c r="D129" s="165"/>
      <c r="E129" s="47"/>
      <c r="F129" s="47"/>
    </row>
    <row r="130" spans="4:6" s="48" customFormat="1" ht="12.75" customHeight="1" x14ac:dyDescent="0.2">
      <c r="D130" s="165"/>
      <c r="E130" s="47"/>
      <c r="F130" s="47"/>
    </row>
    <row r="131" spans="4:6" s="48" customFormat="1" ht="12.75" customHeight="1" x14ac:dyDescent="0.2">
      <c r="D131" s="165"/>
      <c r="E131" s="47"/>
      <c r="F131" s="47"/>
    </row>
    <row r="132" spans="4:6" s="48" customFormat="1" ht="12.75" customHeight="1" x14ac:dyDescent="0.2">
      <c r="D132" s="165"/>
      <c r="E132" s="47"/>
      <c r="F132" s="47"/>
    </row>
    <row r="133" spans="4:6" s="48" customFormat="1" ht="12.75" customHeight="1" x14ac:dyDescent="0.2">
      <c r="D133" s="165"/>
      <c r="E133" s="47"/>
      <c r="F133" s="47"/>
    </row>
    <row r="134" spans="4:6" s="48" customFormat="1" ht="12.75" customHeight="1" x14ac:dyDescent="0.2">
      <c r="D134" s="165"/>
      <c r="E134" s="47"/>
      <c r="F134" s="47"/>
    </row>
    <row r="135" spans="4:6" s="48" customFormat="1" ht="12.75" customHeight="1" x14ac:dyDescent="0.2">
      <c r="D135" s="165"/>
      <c r="E135" s="47"/>
      <c r="F135" s="47"/>
    </row>
    <row r="136" spans="4:6" s="48" customFormat="1" ht="12.75" customHeight="1" x14ac:dyDescent="0.2">
      <c r="D136" s="165"/>
      <c r="E136" s="47"/>
      <c r="F136" s="47"/>
    </row>
    <row r="137" spans="4:6" s="48" customFormat="1" ht="12.75" customHeight="1" x14ac:dyDescent="0.2">
      <c r="D137" s="165"/>
      <c r="E137" s="47"/>
      <c r="F137" s="47"/>
    </row>
    <row r="138" spans="4:6" s="48" customFormat="1" ht="12.75" customHeight="1" x14ac:dyDescent="0.2">
      <c r="D138" s="165"/>
      <c r="E138" s="47"/>
      <c r="F138" s="47"/>
    </row>
    <row r="139" spans="4:6" s="48" customFormat="1" ht="12.75" customHeight="1" x14ac:dyDescent="0.2">
      <c r="D139" s="165"/>
      <c r="E139" s="47"/>
      <c r="F139" s="47"/>
    </row>
    <row r="140" spans="4:6" s="48" customFormat="1" ht="12.75" customHeight="1" x14ac:dyDescent="0.2">
      <c r="D140" s="165"/>
      <c r="E140" s="47"/>
      <c r="F140" s="47"/>
    </row>
    <row r="141" spans="4:6" s="48" customFormat="1" ht="12.75" customHeight="1" x14ac:dyDescent="0.2">
      <c r="D141" s="165"/>
      <c r="E141" s="47"/>
      <c r="F141" s="47"/>
    </row>
    <row r="142" spans="4:6" s="48" customFormat="1" ht="12.75" customHeight="1" x14ac:dyDescent="0.2">
      <c r="D142" s="165"/>
      <c r="E142" s="47"/>
      <c r="F142" s="47"/>
    </row>
    <row r="143" spans="4:6" s="48" customFormat="1" ht="12.75" customHeight="1" x14ac:dyDescent="0.2">
      <c r="D143" s="165"/>
      <c r="E143" s="47"/>
      <c r="F143" s="47"/>
    </row>
    <row r="144" spans="4:6" s="48" customFormat="1" ht="12.75" customHeight="1" x14ac:dyDescent="0.2">
      <c r="D144" s="165"/>
      <c r="E144" s="47"/>
      <c r="F144" s="47"/>
    </row>
    <row r="145" spans="4:6" s="48" customFormat="1" ht="12.75" customHeight="1" x14ac:dyDescent="0.2">
      <c r="D145" s="165"/>
      <c r="E145" s="47"/>
      <c r="F145" s="47"/>
    </row>
    <row r="146" spans="4:6" s="48" customFormat="1" ht="12.75" customHeight="1" x14ac:dyDescent="0.2">
      <c r="D146" s="165"/>
      <c r="E146" s="47"/>
      <c r="F146" s="47"/>
    </row>
    <row r="147" spans="4:6" s="48" customFormat="1" ht="12.75" customHeight="1" x14ac:dyDescent="0.2">
      <c r="D147" s="165"/>
      <c r="E147" s="47"/>
      <c r="F147" s="47"/>
    </row>
    <row r="148" spans="4:6" s="48" customFormat="1" ht="12.75" customHeight="1" x14ac:dyDescent="0.2">
      <c r="D148" s="165"/>
      <c r="E148" s="47"/>
      <c r="F148" s="47"/>
    </row>
    <row r="149" spans="4:6" s="48" customFormat="1" ht="12.75" customHeight="1" x14ac:dyDescent="0.2">
      <c r="D149" s="165"/>
      <c r="E149" s="47"/>
      <c r="F149" s="47"/>
    </row>
    <row r="150" spans="4:6" s="48" customFormat="1" ht="12.75" customHeight="1" x14ac:dyDescent="0.2">
      <c r="D150" s="165"/>
      <c r="E150" s="47"/>
      <c r="F150" s="47"/>
    </row>
    <row r="151" spans="4:6" s="48" customFormat="1" ht="12.75" customHeight="1" x14ac:dyDescent="0.2">
      <c r="D151" s="165"/>
      <c r="E151" s="47"/>
      <c r="F151" s="47"/>
    </row>
    <row r="152" spans="4:6" s="48" customFormat="1" ht="12.75" customHeight="1" x14ac:dyDescent="0.2">
      <c r="D152" s="165"/>
      <c r="E152" s="47"/>
      <c r="F152" s="47"/>
    </row>
    <row r="153" spans="4:6" s="48" customFormat="1" ht="12.75" customHeight="1" x14ac:dyDescent="0.2">
      <c r="D153" s="165"/>
      <c r="E153" s="47"/>
      <c r="F153" s="47"/>
    </row>
    <row r="154" spans="4:6" s="48" customFormat="1" ht="12.75" customHeight="1" x14ac:dyDescent="0.2">
      <c r="D154" s="165"/>
      <c r="E154" s="47"/>
      <c r="F154" s="47"/>
    </row>
    <row r="155" spans="4:6" s="48" customFormat="1" ht="12.75" customHeight="1" x14ac:dyDescent="0.2">
      <c r="D155" s="165"/>
      <c r="E155" s="47"/>
      <c r="F155" s="47"/>
    </row>
    <row r="156" spans="4:6" s="48" customFormat="1" ht="12.75" customHeight="1" x14ac:dyDescent="0.2">
      <c r="D156" s="165"/>
      <c r="E156" s="47"/>
      <c r="F156" s="47"/>
    </row>
    <row r="157" spans="4:6" s="48" customFormat="1" ht="12.75" customHeight="1" x14ac:dyDescent="0.2">
      <c r="D157" s="165"/>
      <c r="E157" s="47"/>
      <c r="F157" s="47"/>
    </row>
    <row r="158" spans="4:6" s="48" customFormat="1" ht="12.75" customHeight="1" x14ac:dyDescent="0.2">
      <c r="D158" s="165"/>
      <c r="E158" s="47"/>
      <c r="F158" s="47"/>
    </row>
    <row r="159" spans="4:6" s="48" customFormat="1" ht="12.75" customHeight="1" x14ac:dyDescent="0.2">
      <c r="D159" s="165"/>
      <c r="E159" s="47"/>
      <c r="F159" s="47"/>
    </row>
    <row r="160" spans="4:6" s="48" customFormat="1" ht="12.75" customHeight="1" x14ac:dyDescent="0.2">
      <c r="D160" s="165"/>
      <c r="E160" s="47"/>
      <c r="F160" s="47"/>
    </row>
    <row r="161" spans="4:6" s="48" customFormat="1" ht="12.75" customHeight="1" x14ac:dyDescent="0.2">
      <c r="D161" s="165"/>
      <c r="E161" s="47"/>
      <c r="F161" s="47"/>
    </row>
    <row r="162" spans="4:6" s="48" customFormat="1" ht="12.75" customHeight="1" x14ac:dyDescent="0.2">
      <c r="D162" s="165"/>
      <c r="E162" s="47"/>
      <c r="F162" s="47"/>
    </row>
    <row r="163" spans="4:6" s="48" customFormat="1" ht="12.75" customHeight="1" x14ac:dyDescent="0.2">
      <c r="D163" s="165"/>
      <c r="E163" s="47"/>
      <c r="F163" s="47"/>
    </row>
    <row r="164" spans="4:6" s="48" customFormat="1" ht="12.75" customHeight="1" x14ac:dyDescent="0.2">
      <c r="D164" s="165"/>
      <c r="E164" s="47"/>
      <c r="F164" s="47"/>
    </row>
    <row r="165" spans="4:6" s="48" customFormat="1" ht="12.75" customHeight="1" x14ac:dyDescent="0.2">
      <c r="D165" s="165"/>
      <c r="E165" s="47"/>
      <c r="F165" s="47"/>
    </row>
    <row r="166" spans="4:6" s="48" customFormat="1" ht="12.75" customHeight="1" x14ac:dyDescent="0.2">
      <c r="D166" s="165"/>
      <c r="E166" s="47"/>
      <c r="F166" s="47"/>
    </row>
    <row r="167" spans="4:6" s="48" customFormat="1" ht="12.75" customHeight="1" x14ac:dyDescent="0.2">
      <c r="D167" s="165"/>
      <c r="E167" s="47"/>
      <c r="F167" s="47"/>
    </row>
    <row r="168" spans="4:6" s="48" customFormat="1" ht="12.75" customHeight="1" x14ac:dyDescent="0.2">
      <c r="D168" s="165"/>
      <c r="E168" s="47"/>
      <c r="F168" s="47"/>
    </row>
    <row r="169" spans="4:6" s="48" customFormat="1" ht="12.75" customHeight="1" x14ac:dyDescent="0.2">
      <c r="D169" s="165"/>
      <c r="E169" s="47"/>
      <c r="F169" s="47"/>
    </row>
    <row r="170" spans="4:6" s="48" customFormat="1" ht="12.75" customHeight="1" x14ac:dyDescent="0.2">
      <c r="D170" s="165"/>
      <c r="E170" s="47"/>
      <c r="F170" s="47"/>
    </row>
    <row r="171" spans="4:6" s="48" customFormat="1" ht="12.75" customHeight="1" x14ac:dyDescent="0.2">
      <c r="D171" s="165"/>
      <c r="E171" s="47"/>
      <c r="F171" s="47"/>
    </row>
    <row r="172" spans="4:6" s="48" customFormat="1" ht="12.75" customHeight="1" x14ac:dyDescent="0.2">
      <c r="D172" s="165"/>
      <c r="E172" s="47"/>
      <c r="F172" s="47"/>
    </row>
    <row r="173" spans="4:6" s="48" customFormat="1" ht="12.75" customHeight="1" x14ac:dyDescent="0.2">
      <c r="D173" s="165"/>
      <c r="E173" s="47"/>
      <c r="F173" s="47"/>
    </row>
    <row r="174" spans="4:6" s="48" customFormat="1" ht="12.75" customHeight="1" x14ac:dyDescent="0.2">
      <c r="D174" s="165"/>
      <c r="E174" s="47"/>
      <c r="F174" s="47"/>
    </row>
    <row r="175" spans="4:6" s="48" customFormat="1" ht="12.75" customHeight="1" x14ac:dyDescent="0.2">
      <c r="D175" s="165"/>
      <c r="E175" s="47"/>
      <c r="F175" s="47"/>
    </row>
    <row r="176" spans="4:6" s="48" customFormat="1" ht="12.75" customHeight="1" x14ac:dyDescent="0.2">
      <c r="D176" s="165"/>
      <c r="E176" s="47"/>
      <c r="F176" s="47"/>
    </row>
    <row r="177" spans="4:6" s="48" customFormat="1" ht="12.75" customHeight="1" x14ac:dyDescent="0.2">
      <c r="D177" s="165"/>
      <c r="E177" s="47"/>
      <c r="F177" s="47"/>
    </row>
    <row r="178" spans="4:6" s="48" customFormat="1" ht="12.75" customHeight="1" x14ac:dyDescent="0.2">
      <c r="D178" s="165"/>
      <c r="E178" s="47"/>
      <c r="F178" s="47"/>
    </row>
    <row r="179" spans="4:6" s="48" customFormat="1" ht="12.75" customHeight="1" x14ac:dyDescent="0.2">
      <c r="D179" s="165"/>
      <c r="E179" s="47"/>
      <c r="F179" s="47"/>
    </row>
    <row r="180" spans="4:6" s="48" customFormat="1" ht="12.75" customHeight="1" x14ac:dyDescent="0.2">
      <c r="D180" s="165"/>
      <c r="E180" s="47"/>
      <c r="F180" s="47"/>
    </row>
    <row r="181" spans="4:6" s="48" customFormat="1" ht="12.75" customHeight="1" x14ac:dyDescent="0.2">
      <c r="D181" s="165"/>
      <c r="E181" s="47"/>
      <c r="F181" s="47"/>
    </row>
    <row r="182" spans="4:6" s="48" customFormat="1" ht="12.75" customHeight="1" x14ac:dyDescent="0.2">
      <c r="D182" s="165"/>
      <c r="E182" s="47"/>
      <c r="F182" s="47"/>
    </row>
    <row r="183" spans="4:6" s="48" customFormat="1" ht="12.75" customHeight="1" x14ac:dyDescent="0.2">
      <c r="D183" s="165"/>
      <c r="E183" s="47"/>
      <c r="F183" s="47"/>
    </row>
    <row r="184" spans="4:6" s="48" customFormat="1" ht="12.75" customHeight="1" x14ac:dyDescent="0.2">
      <c r="D184" s="165"/>
      <c r="E184" s="47"/>
      <c r="F184" s="47"/>
    </row>
    <row r="185" spans="4:6" s="48" customFormat="1" ht="12.75" customHeight="1" x14ac:dyDescent="0.2">
      <c r="D185" s="165"/>
      <c r="E185" s="47"/>
      <c r="F185" s="47"/>
    </row>
    <row r="186" spans="4:6" s="48" customFormat="1" ht="12.75" customHeight="1" x14ac:dyDescent="0.2">
      <c r="D186" s="165"/>
      <c r="E186" s="47"/>
      <c r="F186" s="47"/>
    </row>
    <row r="187" spans="4:6" s="48" customFormat="1" ht="12.75" customHeight="1" x14ac:dyDescent="0.2">
      <c r="D187" s="165"/>
      <c r="E187" s="47"/>
      <c r="F187" s="47"/>
    </row>
    <row r="188" spans="4:6" s="48" customFormat="1" ht="12.75" customHeight="1" x14ac:dyDescent="0.2">
      <c r="D188" s="165"/>
      <c r="E188" s="47"/>
      <c r="F188" s="47"/>
    </row>
    <row r="189" spans="4:6" s="48" customFormat="1" ht="12.75" customHeight="1" x14ac:dyDescent="0.2">
      <c r="D189" s="165"/>
      <c r="E189" s="47"/>
      <c r="F189" s="47"/>
    </row>
    <row r="190" spans="4:6" s="48" customFormat="1" ht="12.75" customHeight="1" x14ac:dyDescent="0.2">
      <c r="D190" s="165"/>
      <c r="E190" s="47"/>
      <c r="F190" s="47"/>
    </row>
    <row r="191" spans="4:6" s="48" customFormat="1" ht="12.75" customHeight="1" x14ac:dyDescent="0.2">
      <c r="D191" s="165"/>
      <c r="E191" s="47"/>
      <c r="F191" s="47"/>
    </row>
    <row r="192" spans="4:6" s="48" customFormat="1" ht="12.75" customHeight="1" x14ac:dyDescent="0.2">
      <c r="D192" s="165"/>
      <c r="E192" s="47"/>
      <c r="F192" s="47"/>
    </row>
    <row r="193" spans="4:6" s="48" customFormat="1" ht="12.75" customHeight="1" x14ac:dyDescent="0.2">
      <c r="D193" s="165"/>
      <c r="E193" s="47"/>
      <c r="F193" s="47"/>
    </row>
    <row r="194" spans="4:6" s="48" customFormat="1" ht="12.75" customHeight="1" x14ac:dyDescent="0.2">
      <c r="D194" s="165"/>
      <c r="E194" s="47"/>
      <c r="F194" s="47"/>
    </row>
    <row r="195" spans="4:6" s="48" customFormat="1" ht="12.75" customHeight="1" x14ac:dyDescent="0.2">
      <c r="D195" s="165"/>
      <c r="E195" s="47"/>
      <c r="F195" s="47"/>
    </row>
    <row r="196" spans="4:6" s="48" customFormat="1" ht="12.75" customHeight="1" x14ac:dyDescent="0.2">
      <c r="D196" s="165"/>
      <c r="E196" s="47"/>
      <c r="F196" s="47"/>
    </row>
    <row r="197" spans="4:6" s="48" customFormat="1" ht="12.75" customHeight="1" x14ac:dyDescent="0.2">
      <c r="D197" s="165"/>
      <c r="E197" s="47"/>
      <c r="F197" s="47"/>
    </row>
    <row r="198" spans="4:6" s="48" customFormat="1" ht="12.75" customHeight="1" x14ac:dyDescent="0.2">
      <c r="D198" s="165"/>
      <c r="E198" s="47"/>
      <c r="F198" s="47"/>
    </row>
    <row r="199" spans="4:6" s="48" customFormat="1" ht="12.75" customHeight="1" x14ac:dyDescent="0.2">
      <c r="D199" s="165"/>
      <c r="E199" s="47"/>
      <c r="F199" s="47"/>
    </row>
    <row r="200" spans="4:6" s="48" customFormat="1" ht="12.75" customHeight="1" x14ac:dyDescent="0.2">
      <c r="D200" s="165"/>
      <c r="E200" s="47"/>
      <c r="F200" s="47"/>
    </row>
    <row r="201" spans="4:6" s="48" customFormat="1" ht="12.75" customHeight="1" x14ac:dyDescent="0.2">
      <c r="D201" s="165"/>
      <c r="E201" s="47"/>
      <c r="F201" s="47"/>
    </row>
    <row r="202" spans="4:6" s="48" customFormat="1" ht="12.75" customHeight="1" x14ac:dyDescent="0.2">
      <c r="D202" s="165"/>
      <c r="E202" s="47"/>
      <c r="F202" s="47"/>
    </row>
    <row r="203" spans="4:6" s="48" customFormat="1" ht="12.75" customHeight="1" x14ac:dyDescent="0.2">
      <c r="D203" s="165"/>
      <c r="E203" s="47"/>
      <c r="F203" s="47"/>
    </row>
    <row r="204" spans="4:6" s="48" customFormat="1" ht="12.75" customHeight="1" x14ac:dyDescent="0.2">
      <c r="D204" s="165"/>
      <c r="E204" s="47"/>
      <c r="F204" s="47"/>
    </row>
    <row r="205" spans="4:6" s="48" customFormat="1" ht="12.75" customHeight="1" x14ac:dyDescent="0.2">
      <c r="D205" s="165"/>
      <c r="E205" s="47"/>
      <c r="F205" s="47"/>
    </row>
    <row r="206" spans="4:6" s="48" customFormat="1" ht="12.75" customHeight="1" x14ac:dyDescent="0.2">
      <c r="D206" s="165"/>
      <c r="E206" s="47"/>
      <c r="F206" s="47"/>
    </row>
    <row r="207" spans="4:6" s="48" customFormat="1" ht="12.75" customHeight="1" x14ac:dyDescent="0.2">
      <c r="D207" s="165"/>
      <c r="E207" s="47"/>
      <c r="F207" s="47"/>
    </row>
    <row r="208" spans="4:6" s="48" customFormat="1" ht="12.75" customHeight="1" x14ac:dyDescent="0.2">
      <c r="D208" s="165"/>
      <c r="E208" s="47"/>
      <c r="F208" s="47"/>
    </row>
    <row r="209" spans="4:6" s="48" customFormat="1" ht="12.75" customHeight="1" x14ac:dyDescent="0.2">
      <c r="D209" s="165"/>
      <c r="E209" s="47"/>
      <c r="F209" s="47"/>
    </row>
    <row r="210" spans="4:6" s="48" customFormat="1" ht="12.75" customHeight="1" x14ac:dyDescent="0.2">
      <c r="D210" s="165"/>
      <c r="E210" s="47"/>
      <c r="F210" s="47"/>
    </row>
    <row r="211" spans="4:6" s="48" customFormat="1" ht="12.75" customHeight="1" x14ac:dyDescent="0.2">
      <c r="D211" s="165"/>
      <c r="E211" s="47"/>
      <c r="F211" s="47"/>
    </row>
    <row r="212" spans="4:6" s="48" customFormat="1" ht="12.75" customHeight="1" x14ac:dyDescent="0.2">
      <c r="D212" s="165"/>
      <c r="E212" s="47"/>
      <c r="F212" s="47"/>
    </row>
    <row r="213" spans="4:6" s="48" customFormat="1" ht="12.75" customHeight="1" x14ac:dyDescent="0.2">
      <c r="D213" s="165"/>
      <c r="E213" s="47"/>
      <c r="F213" s="47"/>
    </row>
    <row r="214" spans="4:6" s="48" customFormat="1" ht="12.75" customHeight="1" x14ac:dyDescent="0.2">
      <c r="D214" s="165"/>
      <c r="E214" s="47"/>
      <c r="F214" s="47"/>
    </row>
    <row r="215" spans="4:6" s="48" customFormat="1" ht="12.75" customHeight="1" x14ac:dyDescent="0.2">
      <c r="D215" s="165"/>
      <c r="E215" s="47"/>
      <c r="F215" s="47"/>
    </row>
    <row r="216" spans="4:6" s="48" customFormat="1" ht="12.75" customHeight="1" x14ac:dyDescent="0.2">
      <c r="D216" s="165"/>
      <c r="E216" s="47"/>
      <c r="F216" s="47"/>
    </row>
    <row r="217" spans="4:6" s="48" customFormat="1" ht="12.75" customHeight="1" x14ac:dyDescent="0.2">
      <c r="D217" s="165"/>
      <c r="E217" s="47"/>
      <c r="F217" s="47"/>
    </row>
    <row r="218" spans="4:6" s="48" customFormat="1" ht="12.75" customHeight="1" x14ac:dyDescent="0.2">
      <c r="D218" s="165"/>
      <c r="E218" s="47"/>
      <c r="F218" s="47"/>
    </row>
    <row r="219" spans="4:6" s="48" customFormat="1" ht="12.75" customHeight="1" x14ac:dyDescent="0.2">
      <c r="D219" s="165"/>
      <c r="E219" s="47"/>
      <c r="F219" s="47"/>
    </row>
    <row r="220" spans="4:6" s="48" customFormat="1" ht="12.75" customHeight="1" x14ac:dyDescent="0.2">
      <c r="D220" s="165"/>
      <c r="E220" s="47"/>
      <c r="F220" s="47"/>
    </row>
    <row r="221" spans="4:6" s="48" customFormat="1" ht="12.75" customHeight="1" x14ac:dyDescent="0.2">
      <c r="D221" s="165"/>
      <c r="E221" s="47"/>
      <c r="F221" s="47"/>
    </row>
    <row r="222" spans="4:6" s="48" customFormat="1" ht="12.75" customHeight="1" x14ac:dyDescent="0.2">
      <c r="D222" s="165"/>
      <c r="E222" s="47"/>
      <c r="F222" s="47"/>
    </row>
    <row r="223" spans="4:6" s="48" customFormat="1" ht="12.75" customHeight="1" x14ac:dyDescent="0.2">
      <c r="D223" s="165"/>
      <c r="E223" s="47"/>
      <c r="F223" s="47"/>
    </row>
    <row r="224" spans="4:6" s="48" customFormat="1" ht="12.75" customHeight="1" x14ac:dyDescent="0.2">
      <c r="D224" s="165"/>
      <c r="E224" s="47"/>
      <c r="F224" s="47"/>
    </row>
    <row r="225" spans="4:6" s="48" customFormat="1" ht="12.75" customHeight="1" x14ac:dyDescent="0.2">
      <c r="D225" s="165"/>
      <c r="E225" s="47"/>
      <c r="F225" s="47"/>
    </row>
    <row r="226" spans="4:6" s="48" customFormat="1" ht="12.75" customHeight="1" x14ac:dyDescent="0.2">
      <c r="D226" s="165"/>
      <c r="E226" s="47"/>
      <c r="F226" s="47"/>
    </row>
    <row r="227" spans="4:6" s="48" customFormat="1" ht="12.75" customHeight="1" x14ac:dyDescent="0.2">
      <c r="D227" s="165"/>
      <c r="E227" s="47"/>
      <c r="F227" s="47"/>
    </row>
    <row r="228" spans="4:6" s="48" customFormat="1" ht="12.75" customHeight="1" x14ac:dyDescent="0.2">
      <c r="D228" s="165"/>
      <c r="E228" s="47"/>
      <c r="F228" s="47"/>
    </row>
    <row r="229" spans="4:6" s="48" customFormat="1" ht="12.75" customHeight="1" x14ac:dyDescent="0.2">
      <c r="D229" s="165"/>
      <c r="E229" s="47"/>
      <c r="F229" s="47"/>
    </row>
    <row r="230" spans="4:6" s="48" customFormat="1" ht="12.75" customHeight="1" x14ac:dyDescent="0.2">
      <c r="D230" s="165"/>
      <c r="E230" s="47"/>
      <c r="F230" s="47"/>
    </row>
    <row r="231" spans="4:6" s="48" customFormat="1" ht="12.75" customHeight="1" x14ac:dyDescent="0.2">
      <c r="D231" s="165"/>
      <c r="E231" s="47"/>
      <c r="F231" s="47"/>
    </row>
    <row r="232" spans="4:6" s="48" customFormat="1" ht="12.75" customHeight="1" x14ac:dyDescent="0.2">
      <c r="D232" s="165"/>
      <c r="E232" s="47"/>
      <c r="F232" s="47"/>
    </row>
    <row r="233" spans="4:6" s="48" customFormat="1" ht="12.75" customHeight="1" x14ac:dyDescent="0.2">
      <c r="D233" s="165"/>
      <c r="E233" s="47"/>
      <c r="F233" s="47"/>
    </row>
    <row r="234" spans="4:6" s="48" customFormat="1" ht="12.75" customHeight="1" x14ac:dyDescent="0.2">
      <c r="D234" s="165"/>
      <c r="E234" s="47"/>
      <c r="F234" s="47"/>
    </row>
    <row r="235" spans="4:6" s="48" customFormat="1" ht="12.75" customHeight="1" x14ac:dyDescent="0.2">
      <c r="D235" s="165"/>
      <c r="E235" s="47"/>
      <c r="F235" s="47"/>
    </row>
    <row r="236" spans="4:6" s="48" customFormat="1" ht="12.75" customHeight="1" x14ac:dyDescent="0.2">
      <c r="D236" s="165"/>
      <c r="E236" s="47"/>
      <c r="F236" s="47"/>
    </row>
    <row r="237" spans="4:6" s="48" customFormat="1" ht="12.75" customHeight="1" x14ac:dyDescent="0.2">
      <c r="D237" s="165"/>
      <c r="E237" s="47"/>
      <c r="F237" s="47"/>
    </row>
    <row r="238" spans="4:6" s="48" customFormat="1" ht="12.75" customHeight="1" x14ac:dyDescent="0.2">
      <c r="D238" s="165"/>
      <c r="E238" s="47"/>
      <c r="F238" s="47"/>
    </row>
    <row r="239" spans="4:6" s="48" customFormat="1" ht="12.75" customHeight="1" x14ac:dyDescent="0.2">
      <c r="D239" s="165"/>
      <c r="E239" s="47"/>
      <c r="F239" s="47"/>
    </row>
    <row r="240" spans="4:6" s="48" customFormat="1" ht="12.75" customHeight="1" x14ac:dyDescent="0.2">
      <c r="D240" s="165"/>
      <c r="E240" s="47"/>
      <c r="F240" s="47"/>
    </row>
    <row r="241" spans="1:6" s="48" customFormat="1" ht="12.75" customHeight="1" x14ac:dyDescent="0.2">
      <c r="D241" s="165"/>
      <c r="E241" s="47"/>
      <c r="F241" s="47"/>
    </row>
    <row r="242" spans="1:6" s="48" customFormat="1" ht="12.75" customHeight="1" x14ac:dyDescent="0.2">
      <c r="D242" s="165"/>
      <c r="E242" s="47"/>
      <c r="F242" s="47"/>
    </row>
    <row r="243" spans="1:6" x14ac:dyDescent="0.2">
      <c r="B243" s="86"/>
    </row>
    <row r="244" spans="1:6" x14ac:dyDescent="0.2">
      <c r="B244" s="86"/>
    </row>
    <row r="245" spans="1:6" x14ac:dyDescent="0.2">
      <c r="A245" s="48"/>
      <c r="B245" s="48"/>
      <c r="C245" s="48"/>
      <c r="D245" s="165"/>
      <c r="E245" s="47"/>
      <c r="F245" s="47"/>
    </row>
    <row r="246" spans="1:6" x14ac:dyDescent="0.2">
      <c r="A246" s="48"/>
      <c r="B246" s="48"/>
      <c r="C246" s="48"/>
      <c r="D246" s="165"/>
      <c r="E246" s="47"/>
      <c r="F246" s="47"/>
    </row>
    <row r="247" spans="1:6" x14ac:dyDescent="0.2">
      <c r="A247" s="48"/>
      <c r="B247" s="48"/>
      <c r="C247" s="48"/>
      <c r="D247" s="165"/>
      <c r="E247" s="47"/>
      <c r="F247" s="47"/>
    </row>
    <row r="248" spans="1:6" x14ac:dyDescent="0.2">
      <c r="A248" s="48"/>
      <c r="B248" s="48"/>
      <c r="C248" s="48"/>
      <c r="D248" s="165"/>
      <c r="E248" s="47"/>
      <c r="F248" s="47"/>
    </row>
    <row r="249" spans="1:6" x14ac:dyDescent="0.2">
      <c r="A249" s="48"/>
      <c r="B249" s="48"/>
      <c r="C249" s="48"/>
      <c r="D249" s="165"/>
      <c r="E249" s="47"/>
      <c r="F249" s="47"/>
    </row>
    <row r="250" spans="1:6" x14ac:dyDescent="0.2">
      <c r="A250" s="48"/>
      <c r="B250" s="48"/>
      <c r="C250" s="48"/>
      <c r="D250" s="165"/>
      <c r="E250" s="47"/>
      <c r="F250" s="47"/>
    </row>
    <row r="251" spans="1:6" x14ac:dyDescent="0.2">
      <c r="B251" s="86"/>
    </row>
    <row r="252" spans="1:6" x14ac:dyDescent="0.2">
      <c r="B252" s="86"/>
    </row>
    <row r="253" spans="1:6" x14ac:dyDescent="0.2">
      <c r="B253" s="86"/>
    </row>
    <row r="254" spans="1:6" x14ac:dyDescent="0.2">
      <c r="B254" s="86"/>
    </row>
    <row r="255" spans="1:6" ht="14.25" customHeight="1" x14ac:dyDescent="0.2">
      <c r="B255" s="86"/>
    </row>
    <row r="256" spans="1:6" x14ac:dyDescent="0.2">
      <c r="B256" s="86"/>
    </row>
    <row r="257" spans="1:8" x14ac:dyDescent="0.2">
      <c r="B257" s="86"/>
    </row>
    <row r="258" spans="1:8" x14ac:dyDescent="0.2">
      <c r="B258" s="86"/>
    </row>
    <row r="259" spans="1:8" x14ac:dyDescent="0.2">
      <c r="B259" s="86"/>
    </row>
    <row r="260" spans="1:8" s="87" customFormat="1" x14ac:dyDescent="0.2">
      <c r="A260" s="85"/>
      <c r="B260" s="86"/>
      <c r="D260" s="166"/>
      <c r="E260" s="79"/>
      <c r="F260" s="79"/>
      <c r="G260" s="58"/>
      <c r="H260" s="58"/>
    </row>
    <row r="261" spans="1:8" s="87" customFormat="1" x14ac:dyDescent="0.2">
      <c r="A261" s="85"/>
      <c r="B261" s="86"/>
      <c r="D261" s="166"/>
      <c r="E261" s="79"/>
      <c r="F261" s="79"/>
      <c r="G261" s="58"/>
      <c r="H261" s="58"/>
    </row>
    <row r="262" spans="1:8" s="87" customFormat="1" x14ac:dyDescent="0.2">
      <c r="A262" s="85"/>
      <c r="B262" s="86"/>
      <c r="D262" s="166"/>
      <c r="E262" s="79"/>
      <c r="F262" s="79"/>
      <c r="G262" s="58"/>
      <c r="H262" s="58"/>
    </row>
    <row r="263" spans="1:8" s="87" customFormat="1" x14ac:dyDescent="0.2">
      <c r="A263" s="85"/>
      <c r="B263" s="86"/>
      <c r="D263" s="166"/>
      <c r="E263" s="79"/>
      <c r="F263" s="79"/>
      <c r="G263" s="58"/>
      <c r="H263" s="58"/>
    </row>
    <row r="264" spans="1:8" s="87" customFormat="1" x14ac:dyDescent="0.2">
      <c r="A264" s="85"/>
      <c r="B264" s="86"/>
      <c r="D264" s="166"/>
      <c r="E264" s="79"/>
      <c r="F264" s="79"/>
      <c r="G264" s="58"/>
      <c r="H264" s="58"/>
    </row>
    <row r="265" spans="1:8" s="87" customFormat="1" x14ac:dyDescent="0.2">
      <c r="A265" s="85"/>
      <c r="B265" s="86"/>
      <c r="D265" s="166"/>
      <c r="E265" s="79"/>
      <c r="F265" s="79"/>
      <c r="G265" s="58"/>
      <c r="H265" s="58"/>
    </row>
    <row r="266" spans="1:8" s="87" customFormat="1" x14ac:dyDescent="0.2">
      <c r="A266" s="85"/>
      <c r="B266" s="86"/>
      <c r="D266" s="166"/>
      <c r="E266" s="79"/>
      <c r="F266" s="79"/>
      <c r="G266" s="58"/>
      <c r="H266" s="58"/>
    </row>
    <row r="267" spans="1:8" s="87" customFormat="1" x14ac:dyDescent="0.2">
      <c r="A267" s="85"/>
      <c r="B267" s="86"/>
      <c r="D267" s="166"/>
      <c r="E267" s="79"/>
      <c r="F267" s="79"/>
      <c r="G267" s="58"/>
      <c r="H267" s="58"/>
    </row>
    <row r="268" spans="1:8" s="87" customFormat="1" x14ac:dyDescent="0.2">
      <c r="A268" s="85"/>
      <c r="B268" s="86"/>
      <c r="D268" s="166"/>
      <c r="E268" s="79"/>
      <c r="F268" s="79"/>
      <c r="G268" s="58"/>
      <c r="H268" s="58"/>
    </row>
    <row r="269" spans="1:8" s="87" customFormat="1" x14ac:dyDescent="0.2">
      <c r="A269" s="85"/>
      <c r="B269" s="86"/>
      <c r="D269" s="166"/>
      <c r="E269" s="79"/>
      <c r="F269" s="79"/>
      <c r="G269" s="58"/>
      <c r="H269" s="58"/>
    </row>
    <row r="270" spans="1:8" s="87" customFormat="1" x14ac:dyDescent="0.2">
      <c r="A270" s="85"/>
      <c r="B270" s="86"/>
      <c r="D270" s="166"/>
      <c r="E270" s="79"/>
      <c r="F270" s="79"/>
      <c r="G270" s="58"/>
      <c r="H270" s="58"/>
    </row>
    <row r="271" spans="1:8" s="87" customFormat="1" x14ac:dyDescent="0.2">
      <c r="A271" s="85"/>
      <c r="B271" s="86"/>
      <c r="D271" s="166"/>
      <c r="E271" s="79"/>
      <c r="F271" s="79"/>
      <c r="G271" s="58"/>
      <c r="H271" s="58"/>
    </row>
    <row r="272" spans="1:8" s="87" customFormat="1" x14ac:dyDescent="0.2">
      <c r="A272" s="85"/>
      <c r="B272" s="86"/>
      <c r="D272" s="166"/>
      <c r="E272" s="79"/>
      <c r="F272" s="79"/>
      <c r="G272" s="58"/>
      <c r="H272" s="58"/>
    </row>
    <row r="273" spans="1:8" s="87" customFormat="1" x14ac:dyDescent="0.2">
      <c r="A273" s="85"/>
      <c r="B273" s="86"/>
      <c r="D273" s="166"/>
      <c r="E273" s="79"/>
      <c r="F273" s="79"/>
      <c r="G273" s="58"/>
      <c r="H273" s="58"/>
    </row>
    <row r="274" spans="1:8" s="87" customFormat="1" x14ac:dyDescent="0.2">
      <c r="A274" s="85"/>
      <c r="B274" s="86"/>
      <c r="D274" s="166"/>
      <c r="E274" s="79"/>
      <c r="F274" s="79"/>
      <c r="G274" s="58"/>
      <c r="H274" s="58"/>
    </row>
    <row r="275" spans="1:8" s="87" customFormat="1" x14ac:dyDescent="0.2">
      <c r="A275" s="85"/>
      <c r="B275" s="86"/>
      <c r="D275" s="166"/>
      <c r="E275" s="79"/>
      <c r="F275" s="79"/>
      <c r="G275" s="58"/>
      <c r="H275" s="58"/>
    </row>
    <row r="276" spans="1:8" s="87" customFormat="1" x14ac:dyDescent="0.2">
      <c r="A276" s="85"/>
      <c r="B276" s="86"/>
      <c r="D276" s="166"/>
      <c r="E276" s="79"/>
      <c r="F276" s="79"/>
      <c r="G276" s="58"/>
      <c r="H276" s="58"/>
    </row>
    <row r="277" spans="1:8" s="87" customFormat="1" x14ac:dyDescent="0.2">
      <c r="A277" s="85"/>
      <c r="B277" s="86"/>
      <c r="D277" s="166"/>
      <c r="E277" s="79"/>
      <c r="F277" s="79"/>
      <c r="G277" s="58"/>
      <c r="H277" s="58"/>
    </row>
    <row r="278" spans="1:8" s="87" customFormat="1" x14ac:dyDescent="0.2">
      <c r="A278" s="85"/>
      <c r="B278" s="86"/>
      <c r="D278" s="166"/>
      <c r="E278" s="79"/>
      <c r="F278" s="79"/>
      <c r="G278" s="58"/>
      <c r="H278" s="58"/>
    </row>
    <row r="279" spans="1:8" s="87" customFormat="1" x14ac:dyDescent="0.2">
      <c r="A279" s="85"/>
      <c r="B279" s="86"/>
      <c r="D279" s="166"/>
      <c r="E279" s="79"/>
      <c r="F279" s="79"/>
      <c r="G279" s="58"/>
      <c r="H279" s="58"/>
    </row>
    <row r="280" spans="1:8" s="87" customFormat="1" x14ac:dyDescent="0.2">
      <c r="A280" s="85"/>
      <c r="B280" s="86"/>
      <c r="D280" s="166"/>
      <c r="E280" s="79"/>
      <c r="F280" s="79"/>
      <c r="G280" s="58"/>
      <c r="H280" s="58"/>
    </row>
    <row r="281" spans="1:8" s="87" customFormat="1" x14ac:dyDescent="0.2">
      <c r="A281" s="85"/>
      <c r="B281" s="86"/>
      <c r="D281" s="166"/>
      <c r="E281" s="79"/>
      <c r="F281" s="79"/>
      <c r="G281" s="58"/>
      <c r="H281" s="58"/>
    </row>
    <row r="282" spans="1:8" s="87" customFormat="1" x14ac:dyDescent="0.2">
      <c r="A282" s="85"/>
      <c r="B282" s="86"/>
      <c r="D282" s="166"/>
      <c r="E282" s="79"/>
      <c r="F282" s="79"/>
      <c r="G282" s="58"/>
      <c r="H282" s="58"/>
    </row>
    <row r="283" spans="1:8" s="87" customFormat="1" x14ac:dyDescent="0.2">
      <c r="A283" s="85"/>
      <c r="B283" s="86"/>
      <c r="D283" s="166"/>
      <c r="E283" s="79"/>
      <c r="F283" s="79"/>
      <c r="G283" s="58"/>
      <c r="H283" s="58"/>
    </row>
    <row r="284" spans="1:8" s="87" customFormat="1" x14ac:dyDescent="0.2">
      <c r="A284" s="85"/>
      <c r="B284" s="86"/>
      <c r="D284" s="166"/>
      <c r="E284" s="79"/>
      <c r="F284" s="79"/>
      <c r="G284" s="58"/>
      <c r="H284" s="58"/>
    </row>
    <row r="285" spans="1:8" s="87" customFormat="1" x14ac:dyDescent="0.2">
      <c r="A285" s="85"/>
      <c r="B285" s="86"/>
      <c r="D285" s="166"/>
      <c r="E285" s="79"/>
      <c r="F285" s="79"/>
      <c r="G285" s="58"/>
      <c r="H285" s="58"/>
    </row>
    <row r="286" spans="1:8" s="87" customFormat="1" x14ac:dyDescent="0.2">
      <c r="A286" s="85"/>
      <c r="B286" s="86"/>
      <c r="D286" s="166"/>
      <c r="E286" s="79"/>
      <c r="F286" s="79"/>
      <c r="G286" s="58"/>
      <c r="H286" s="58"/>
    </row>
    <row r="287" spans="1:8" s="87" customFormat="1" x14ac:dyDescent="0.2">
      <c r="A287" s="85"/>
      <c r="B287" s="86"/>
      <c r="D287" s="166"/>
      <c r="E287" s="79"/>
      <c r="F287" s="79"/>
      <c r="G287" s="58"/>
      <c r="H287" s="58"/>
    </row>
    <row r="288" spans="1:8" s="87" customFormat="1" x14ac:dyDescent="0.2">
      <c r="A288" s="85"/>
      <c r="B288" s="86"/>
      <c r="D288" s="166"/>
      <c r="E288" s="79"/>
      <c r="F288" s="79"/>
      <c r="G288" s="58"/>
      <c r="H288" s="58"/>
    </row>
    <row r="289" spans="1:8" s="87" customFormat="1" x14ac:dyDescent="0.2">
      <c r="A289" s="85"/>
      <c r="B289" s="86"/>
      <c r="D289" s="166"/>
      <c r="E289" s="79"/>
      <c r="F289" s="79"/>
      <c r="G289" s="58"/>
      <c r="H289" s="58"/>
    </row>
    <row r="290" spans="1:8" s="87" customFormat="1" x14ac:dyDescent="0.2">
      <c r="A290" s="85"/>
      <c r="B290" s="86"/>
      <c r="D290" s="166"/>
      <c r="E290" s="79"/>
      <c r="F290" s="79"/>
      <c r="G290" s="58"/>
      <c r="H290" s="58"/>
    </row>
    <row r="291" spans="1:8" s="87" customFormat="1" x14ac:dyDescent="0.2">
      <c r="A291" s="85"/>
      <c r="B291" s="86"/>
      <c r="D291" s="166"/>
      <c r="E291" s="79"/>
      <c r="F291" s="79"/>
      <c r="G291" s="58"/>
      <c r="H291" s="58"/>
    </row>
    <row r="292" spans="1:8" s="87" customFormat="1" x14ac:dyDescent="0.2">
      <c r="A292" s="85"/>
      <c r="B292" s="86"/>
      <c r="D292" s="166"/>
      <c r="E292" s="79"/>
      <c r="F292" s="79"/>
      <c r="G292" s="58"/>
      <c r="H292" s="58"/>
    </row>
    <row r="293" spans="1:8" s="87" customFormat="1" x14ac:dyDescent="0.2">
      <c r="A293" s="85"/>
      <c r="B293" s="86"/>
      <c r="D293" s="166"/>
      <c r="E293" s="79"/>
      <c r="F293" s="79"/>
      <c r="G293" s="58"/>
      <c r="H293" s="58"/>
    </row>
    <row r="294" spans="1:8" s="87" customFormat="1" x14ac:dyDescent="0.2">
      <c r="A294" s="85"/>
      <c r="B294" s="86"/>
      <c r="D294" s="166"/>
      <c r="E294" s="79"/>
      <c r="F294" s="79"/>
      <c r="G294" s="58"/>
      <c r="H294" s="58"/>
    </row>
    <row r="295" spans="1:8" s="87" customFormat="1" x14ac:dyDescent="0.2">
      <c r="A295" s="85"/>
      <c r="B295" s="86"/>
      <c r="D295" s="166"/>
      <c r="E295" s="79"/>
      <c r="F295" s="79"/>
      <c r="G295" s="58"/>
      <c r="H295" s="58"/>
    </row>
    <row r="296" spans="1:8" s="87" customFormat="1" x14ac:dyDescent="0.2">
      <c r="A296" s="85"/>
      <c r="B296" s="86"/>
      <c r="D296" s="166"/>
      <c r="E296" s="79"/>
      <c r="F296" s="79"/>
      <c r="G296" s="58"/>
      <c r="H296" s="58"/>
    </row>
    <row r="297" spans="1:8" s="87" customFormat="1" x14ac:dyDescent="0.2">
      <c r="A297" s="85"/>
      <c r="B297" s="86"/>
      <c r="D297" s="166"/>
      <c r="E297" s="79"/>
      <c r="F297" s="79"/>
      <c r="G297" s="58"/>
      <c r="H297" s="58"/>
    </row>
    <row r="298" spans="1:8" s="87" customFormat="1" x14ac:dyDescent="0.2">
      <c r="A298" s="85"/>
      <c r="B298" s="86"/>
      <c r="D298" s="166"/>
      <c r="E298" s="79"/>
      <c r="F298" s="79"/>
      <c r="G298" s="58"/>
      <c r="H298" s="58"/>
    </row>
    <row r="299" spans="1:8" s="87" customFormat="1" x14ac:dyDescent="0.2">
      <c r="A299" s="85"/>
      <c r="B299" s="86"/>
      <c r="D299" s="166"/>
      <c r="E299" s="79"/>
      <c r="F299" s="79"/>
      <c r="G299" s="58"/>
      <c r="H299" s="58"/>
    </row>
    <row r="300" spans="1:8" s="87" customFormat="1" x14ac:dyDescent="0.2">
      <c r="A300" s="85"/>
      <c r="B300" s="86"/>
      <c r="D300" s="166"/>
      <c r="E300" s="79"/>
      <c r="F300" s="79"/>
      <c r="G300" s="58"/>
      <c r="H300" s="58"/>
    </row>
    <row r="301" spans="1:8" s="87" customFormat="1" x14ac:dyDescent="0.2">
      <c r="A301" s="85"/>
      <c r="B301" s="86"/>
      <c r="D301" s="166"/>
      <c r="E301" s="79"/>
      <c r="F301" s="79"/>
      <c r="G301" s="58"/>
      <c r="H301" s="58"/>
    </row>
    <row r="302" spans="1:8" s="87" customFormat="1" x14ac:dyDescent="0.2">
      <c r="A302" s="85"/>
      <c r="B302" s="86"/>
      <c r="D302" s="166"/>
      <c r="E302" s="79"/>
      <c r="F302" s="79"/>
      <c r="G302" s="58"/>
      <c r="H302" s="58"/>
    </row>
    <row r="303" spans="1:8" s="87" customFormat="1" x14ac:dyDescent="0.2">
      <c r="A303" s="85"/>
      <c r="B303" s="86"/>
      <c r="D303" s="166"/>
      <c r="E303" s="79"/>
      <c r="F303" s="79"/>
      <c r="G303" s="58"/>
      <c r="H303" s="58"/>
    </row>
    <row r="304" spans="1:8" s="87" customFormat="1" x14ac:dyDescent="0.2">
      <c r="A304" s="85"/>
      <c r="B304" s="86"/>
      <c r="D304" s="166"/>
      <c r="E304" s="79"/>
      <c r="F304" s="79"/>
      <c r="G304" s="58"/>
      <c r="H304" s="58"/>
    </row>
    <row r="305" spans="1:8" s="87" customFormat="1" x14ac:dyDescent="0.2">
      <c r="A305" s="85"/>
      <c r="B305" s="86"/>
      <c r="D305" s="166"/>
      <c r="E305" s="79"/>
      <c r="F305" s="79"/>
      <c r="G305" s="58"/>
      <c r="H305" s="58"/>
    </row>
    <row r="306" spans="1:8" s="87" customFormat="1" x14ac:dyDescent="0.2">
      <c r="A306" s="85"/>
      <c r="B306" s="86"/>
      <c r="D306" s="166"/>
      <c r="E306" s="79"/>
      <c r="F306" s="79"/>
      <c r="G306" s="58"/>
      <c r="H306" s="58"/>
    </row>
    <row r="307" spans="1:8" s="87" customFormat="1" x14ac:dyDescent="0.2">
      <c r="A307" s="85"/>
      <c r="B307" s="86"/>
      <c r="D307" s="166"/>
      <c r="E307" s="79"/>
      <c r="F307" s="79"/>
      <c r="G307" s="58"/>
      <c r="H307" s="58"/>
    </row>
    <row r="308" spans="1:8" s="87" customFormat="1" x14ac:dyDescent="0.2">
      <c r="A308" s="85"/>
      <c r="B308" s="86"/>
      <c r="D308" s="166"/>
      <c r="E308" s="79"/>
      <c r="F308" s="79"/>
      <c r="G308" s="58"/>
      <c r="H308" s="58"/>
    </row>
    <row r="309" spans="1:8" s="87" customFormat="1" x14ac:dyDescent="0.2">
      <c r="A309" s="85"/>
      <c r="B309" s="86"/>
      <c r="D309" s="166"/>
      <c r="E309" s="79"/>
      <c r="F309" s="79"/>
      <c r="G309" s="58"/>
      <c r="H309" s="58"/>
    </row>
    <row r="310" spans="1:8" s="87" customFormat="1" x14ac:dyDescent="0.2">
      <c r="A310" s="85"/>
      <c r="B310" s="86"/>
      <c r="D310" s="166"/>
      <c r="E310" s="79"/>
      <c r="F310" s="79"/>
      <c r="G310" s="58"/>
      <c r="H310" s="58"/>
    </row>
    <row r="311" spans="1:8" s="87" customFormat="1" x14ac:dyDescent="0.2">
      <c r="A311" s="85"/>
      <c r="B311" s="86"/>
      <c r="D311" s="166"/>
      <c r="E311" s="79"/>
      <c r="F311" s="79"/>
      <c r="G311" s="58"/>
      <c r="H311" s="58"/>
    </row>
    <row r="312" spans="1:8" s="87" customFormat="1" x14ac:dyDescent="0.2">
      <c r="A312" s="85"/>
      <c r="B312" s="86"/>
      <c r="D312" s="166"/>
      <c r="E312" s="79"/>
      <c r="F312" s="79"/>
      <c r="G312" s="58"/>
      <c r="H312" s="58"/>
    </row>
    <row r="313" spans="1:8" s="87" customFormat="1" x14ac:dyDescent="0.2">
      <c r="A313" s="85"/>
      <c r="B313" s="86"/>
      <c r="D313" s="166"/>
      <c r="E313" s="79"/>
      <c r="F313" s="79"/>
      <c r="G313" s="58"/>
      <c r="H313" s="58"/>
    </row>
    <row r="314" spans="1:8" s="87" customFormat="1" x14ac:dyDescent="0.2">
      <c r="A314" s="85"/>
      <c r="B314" s="86"/>
      <c r="D314" s="166"/>
      <c r="E314" s="79"/>
      <c r="F314" s="79"/>
      <c r="G314" s="58"/>
      <c r="H314" s="58"/>
    </row>
    <row r="315" spans="1:8" s="87" customFormat="1" x14ac:dyDescent="0.2">
      <c r="A315" s="85"/>
      <c r="B315" s="86"/>
      <c r="D315" s="166"/>
      <c r="E315" s="79"/>
      <c r="F315" s="79"/>
      <c r="G315" s="58"/>
      <c r="H315" s="58"/>
    </row>
    <row r="316" spans="1:8" s="87" customFormat="1" x14ac:dyDescent="0.2">
      <c r="A316" s="85"/>
      <c r="B316" s="86"/>
      <c r="D316" s="166"/>
      <c r="E316" s="79"/>
      <c r="F316" s="79"/>
      <c r="G316" s="58"/>
      <c r="H316" s="58"/>
    </row>
    <row r="317" spans="1:8" s="87" customFormat="1" x14ac:dyDescent="0.2">
      <c r="A317" s="85"/>
      <c r="B317" s="86"/>
      <c r="D317" s="166"/>
      <c r="E317" s="79"/>
      <c r="F317" s="79"/>
      <c r="G317" s="58"/>
      <c r="H317" s="58"/>
    </row>
    <row r="318" spans="1:8" s="87" customFormat="1" x14ac:dyDescent="0.2">
      <c r="A318" s="85"/>
      <c r="B318" s="86"/>
      <c r="D318" s="166"/>
      <c r="E318" s="79"/>
      <c r="F318" s="79"/>
      <c r="G318" s="58"/>
      <c r="H318" s="58"/>
    </row>
    <row r="319" spans="1:8" s="87" customFormat="1" x14ac:dyDescent="0.2">
      <c r="A319" s="85"/>
      <c r="B319" s="86"/>
      <c r="D319" s="166"/>
      <c r="E319" s="79"/>
      <c r="F319" s="79"/>
      <c r="G319" s="58"/>
      <c r="H319" s="58"/>
    </row>
    <row r="320" spans="1:8" s="87" customFormat="1" x14ac:dyDescent="0.2">
      <c r="A320" s="85"/>
      <c r="B320" s="86"/>
      <c r="D320" s="166"/>
      <c r="E320" s="79"/>
      <c r="F320" s="79"/>
      <c r="G320" s="58"/>
      <c r="H320" s="58"/>
    </row>
    <row r="321" spans="1:8" s="87" customFormat="1" x14ac:dyDescent="0.2">
      <c r="A321" s="85"/>
      <c r="B321" s="86"/>
      <c r="D321" s="166"/>
      <c r="E321" s="79"/>
      <c r="F321" s="79"/>
      <c r="G321" s="58"/>
      <c r="H321" s="58"/>
    </row>
    <row r="322" spans="1:8" s="87" customFormat="1" x14ac:dyDescent="0.2">
      <c r="A322" s="85"/>
      <c r="B322" s="86"/>
      <c r="D322" s="166"/>
      <c r="E322" s="79"/>
      <c r="F322" s="79"/>
      <c r="G322" s="58"/>
      <c r="H322" s="58"/>
    </row>
    <row r="323" spans="1:8" s="87" customFormat="1" x14ac:dyDescent="0.2">
      <c r="A323" s="85"/>
      <c r="B323" s="86"/>
      <c r="D323" s="166"/>
      <c r="E323" s="79"/>
      <c r="F323" s="79"/>
      <c r="G323" s="58"/>
      <c r="H323" s="58"/>
    </row>
    <row r="324" spans="1:8" s="87" customFormat="1" x14ac:dyDescent="0.2">
      <c r="A324" s="85"/>
      <c r="B324" s="86"/>
      <c r="D324" s="166"/>
      <c r="E324" s="79"/>
      <c r="F324" s="79"/>
      <c r="G324" s="58"/>
      <c r="H324" s="58"/>
    </row>
    <row r="325" spans="1:8" s="87" customFormat="1" x14ac:dyDescent="0.2">
      <c r="A325" s="85"/>
      <c r="B325" s="86"/>
      <c r="D325" s="166"/>
      <c r="E325" s="79"/>
      <c r="F325" s="79"/>
      <c r="G325" s="58"/>
      <c r="H325" s="58"/>
    </row>
    <row r="326" spans="1:8" s="87" customFormat="1" x14ac:dyDescent="0.2">
      <c r="A326" s="85"/>
      <c r="B326" s="86"/>
      <c r="D326" s="166"/>
      <c r="E326" s="79"/>
      <c r="F326" s="79"/>
      <c r="G326" s="58"/>
      <c r="H326" s="58"/>
    </row>
    <row r="327" spans="1:8" s="87" customFormat="1" x14ac:dyDescent="0.2">
      <c r="A327" s="85"/>
      <c r="B327" s="86"/>
      <c r="D327" s="166"/>
      <c r="E327" s="79"/>
      <c r="F327" s="79"/>
      <c r="G327" s="58"/>
      <c r="H327" s="58"/>
    </row>
    <row r="328" spans="1:8" s="87" customFormat="1" x14ac:dyDescent="0.2">
      <c r="A328" s="85"/>
      <c r="B328" s="86"/>
      <c r="D328" s="166"/>
      <c r="E328" s="79"/>
      <c r="F328" s="79"/>
      <c r="G328" s="58"/>
      <c r="H328" s="58"/>
    </row>
    <row r="329" spans="1:8" s="87" customFormat="1" x14ac:dyDescent="0.2">
      <c r="A329" s="85"/>
      <c r="B329" s="86"/>
      <c r="D329" s="166"/>
      <c r="E329" s="79"/>
      <c r="F329" s="79"/>
      <c r="G329" s="58"/>
      <c r="H329" s="58"/>
    </row>
    <row r="330" spans="1:8" s="87" customFormat="1" x14ac:dyDescent="0.2">
      <c r="A330" s="85"/>
      <c r="B330" s="86"/>
      <c r="D330" s="166"/>
      <c r="E330" s="79"/>
      <c r="F330" s="79"/>
      <c r="G330" s="58"/>
      <c r="H330" s="58"/>
    </row>
    <row r="331" spans="1:8" s="87" customFormat="1" x14ac:dyDescent="0.2">
      <c r="A331" s="85"/>
      <c r="B331" s="86"/>
      <c r="D331" s="166"/>
      <c r="E331" s="79"/>
      <c r="F331" s="79"/>
      <c r="G331" s="58"/>
      <c r="H331" s="58"/>
    </row>
    <row r="332" spans="1:8" s="87" customFormat="1" x14ac:dyDescent="0.2">
      <c r="A332" s="85"/>
      <c r="B332" s="86"/>
      <c r="D332" s="166"/>
      <c r="E332" s="79"/>
      <c r="F332" s="79"/>
      <c r="G332" s="58"/>
      <c r="H332" s="58"/>
    </row>
    <row r="333" spans="1:8" s="87" customFormat="1" x14ac:dyDescent="0.2">
      <c r="A333" s="85"/>
      <c r="B333" s="86"/>
      <c r="D333" s="166"/>
      <c r="E333" s="79"/>
      <c r="F333" s="79"/>
      <c r="G333" s="58"/>
      <c r="H333" s="58"/>
    </row>
    <row r="334" spans="1:8" s="87" customFormat="1" x14ac:dyDescent="0.2">
      <c r="A334" s="85"/>
      <c r="B334" s="86"/>
      <c r="D334" s="166"/>
      <c r="E334" s="79"/>
      <c r="F334" s="79"/>
      <c r="G334" s="58"/>
      <c r="H334" s="58"/>
    </row>
    <row r="335" spans="1:8" s="87" customFormat="1" x14ac:dyDescent="0.2">
      <c r="A335" s="85"/>
      <c r="B335" s="86"/>
      <c r="D335" s="166"/>
      <c r="E335" s="79"/>
      <c r="F335" s="79"/>
      <c r="G335" s="58"/>
      <c r="H335" s="58"/>
    </row>
    <row r="336" spans="1:8" s="87" customFormat="1" x14ac:dyDescent="0.2">
      <c r="A336" s="85"/>
      <c r="B336" s="86"/>
      <c r="D336" s="166"/>
      <c r="E336" s="79"/>
      <c r="F336" s="79"/>
      <c r="G336" s="58"/>
      <c r="H336" s="58"/>
    </row>
    <row r="337" spans="1:8" s="87" customFormat="1" x14ac:dyDescent="0.2">
      <c r="A337" s="85"/>
      <c r="B337" s="86"/>
      <c r="D337" s="166"/>
      <c r="E337" s="79"/>
      <c r="F337" s="79"/>
      <c r="G337" s="58"/>
      <c r="H337" s="58"/>
    </row>
    <row r="338" spans="1:8" s="87" customFormat="1" x14ac:dyDescent="0.2">
      <c r="A338" s="85"/>
      <c r="B338" s="86"/>
      <c r="D338" s="166"/>
      <c r="E338" s="79"/>
      <c r="F338" s="79"/>
      <c r="G338" s="58"/>
      <c r="H338" s="58"/>
    </row>
    <row r="339" spans="1:8" s="87" customFormat="1" x14ac:dyDescent="0.2">
      <c r="A339" s="85"/>
      <c r="B339" s="86"/>
      <c r="D339" s="166"/>
      <c r="E339" s="79"/>
      <c r="F339" s="79"/>
      <c r="G339" s="58"/>
      <c r="H339" s="58"/>
    </row>
    <row r="340" spans="1:8" s="87" customFormat="1" x14ac:dyDescent="0.2">
      <c r="A340" s="85"/>
      <c r="B340" s="86"/>
      <c r="D340" s="166"/>
      <c r="E340" s="79"/>
      <c r="F340" s="79"/>
      <c r="G340" s="58"/>
      <c r="H340" s="58"/>
    </row>
    <row r="341" spans="1:8" s="87" customFormat="1" x14ac:dyDescent="0.2">
      <c r="A341" s="85"/>
      <c r="B341" s="86"/>
      <c r="D341" s="166"/>
      <c r="E341" s="79"/>
      <c r="F341" s="79"/>
      <c r="G341" s="58"/>
      <c r="H341" s="58"/>
    </row>
    <row r="342" spans="1:8" s="87" customFormat="1" x14ac:dyDescent="0.2">
      <c r="A342" s="85"/>
      <c r="B342" s="86"/>
      <c r="D342" s="166"/>
      <c r="E342" s="79"/>
      <c r="F342" s="79"/>
      <c r="G342" s="58"/>
      <c r="H342" s="58"/>
    </row>
    <row r="343" spans="1:8" s="87" customFormat="1" x14ac:dyDescent="0.2">
      <c r="A343" s="85"/>
      <c r="B343" s="86"/>
      <c r="D343" s="166"/>
      <c r="E343" s="79"/>
      <c r="F343" s="79"/>
      <c r="G343" s="58"/>
      <c r="H343" s="58"/>
    </row>
    <row r="344" spans="1:8" s="87" customFormat="1" x14ac:dyDescent="0.2">
      <c r="A344" s="85"/>
      <c r="B344" s="86"/>
      <c r="D344" s="166"/>
      <c r="E344" s="79"/>
      <c r="F344" s="79"/>
      <c r="G344" s="58"/>
      <c r="H344" s="58"/>
    </row>
    <row r="345" spans="1:8" s="87" customFormat="1" x14ac:dyDescent="0.2">
      <c r="A345" s="85"/>
      <c r="B345" s="86"/>
      <c r="D345" s="166"/>
      <c r="E345" s="79"/>
      <c r="F345" s="79"/>
      <c r="G345" s="58"/>
      <c r="H345" s="58"/>
    </row>
    <row r="346" spans="1:8" s="87" customFormat="1" x14ac:dyDescent="0.2">
      <c r="A346" s="85"/>
      <c r="B346" s="86"/>
      <c r="D346" s="166"/>
      <c r="E346" s="79"/>
      <c r="F346" s="79"/>
      <c r="G346" s="58"/>
      <c r="H346" s="58"/>
    </row>
    <row r="347" spans="1:8" s="87" customFormat="1" x14ac:dyDescent="0.2">
      <c r="A347" s="85"/>
      <c r="B347" s="86"/>
      <c r="D347" s="166"/>
      <c r="E347" s="79"/>
      <c r="F347" s="79"/>
      <c r="G347" s="58"/>
      <c r="H347" s="58"/>
    </row>
    <row r="348" spans="1:8" s="87" customFormat="1" x14ac:dyDescent="0.2">
      <c r="A348" s="85"/>
      <c r="B348" s="86"/>
      <c r="D348" s="166"/>
      <c r="E348" s="79"/>
      <c r="F348" s="79"/>
      <c r="G348" s="58"/>
      <c r="H348" s="58"/>
    </row>
    <row r="349" spans="1:8" s="87" customFormat="1" x14ac:dyDescent="0.2">
      <c r="A349" s="85"/>
      <c r="B349" s="86"/>
      <c r="D349" s="166"/>
      <c r="E349" s="79"/>
      <c r="F349" s="79"/>
      <c r="G349" s="58"/>
      <c r="H349" s="58"/>
    </row>
    <row r="350" spans="1:8" s="87" customFormat="1" x14ac:dyDescent="0.2">
      <c r="A350" s="85"/>
      <c r="B350" s="86"/>
      <c r="D350" s="166"/>
      <c r="E350" s="79"/>
      <c r="F350" s="79"/>
      <c r="G350" s="58"/>
      <c r="H350" s="58"/>
    </row>
    <row r="351" spans="1:8" s="87" customFormat="1" x14ac:dyDescent="0.2">
      <c r="A351" s="85"/>
      <c r="B351" s="86"/>
      <c r="D351" s="166"/>
      <c r="E351" s="79"/>
      <c r="F351" s="79"/>
      <c r="G351" s="58"/>
      <c r="H351" s="58"/>
    </row>
    <row r="352" spans="1:8" s="87" customFormat="1" x14ac:dyDescent="0.2">
      <c r="A352" s="85"/>
      <c r="B352" s="86"/>
      <c r="D352" s="166"/>
      <c r="E352" s="79"/>
      <c r="F352" s="79"/>
      <c r="G352" s="58"/>
      <c r="H352" s="58"/>
    </row>
    <row r="353" spans="1:8" s="87" customFormat="1" x14ac:dyDescent="0.2">
      <c r="A353" s="85"/>
      <c r="B353" s="86"/>
      <c r="D353" s="166"/>
      <c r="E353" s="79"/>
      <c r="F353" s="79"/>
      <c r="G353" s="58"/>
      <c r="H353" s="58"/>
    </row>
    <row r="354" spans="1:8" s="87" customFormat="1" x14ac:dyDescent="0.2">
      <c r="A354" s="85"/>
      <c r="B354" s="86"/>
      <c r="D354" s="166"/>
      <c r="E354" s="79"/>
      <c r="F354" s="79"/>
      <c r="G354" s="58"/>
      <c r="H354" s="58"/>
    </row>
    <row r="355" spans="1:8" s="87" customFormat="1" x14ac:dyDescent="0.2">
      <c r="A355" s="85"/>
      <c r="B355" s="86"/>
      <c r="D355" s="166"/>
      <c r="E355" s="79"/>
      <c r="F355" s="79"/>
      <c r="G355" s="58"/>
      <c r="H355" s="58"/>
    </row>
    <row r="356" spans="1:8" s="87" customFormat="1" x14ac:dyDescent="0.2">
      <c r="A356" s="85"/>
      <c r="B356" s="86"/>
      <c r="D356" s="166"/>
      <c r="E356" s="79"/>
      <c r="F356" s="79"/>
      <c r="G356" s="58"/>
      <c r="H356" s="58"/>
    </row>
    <row r="357" spans="1:8" s="87" customFormat="1" x14ac:dyDescent="0.2">
      <c r="A357" s="85"/>
      <c r="B357" s="86"/>
      <c r="D357" s="166"/>
      <c r="E357" s="79"/>
      <c r="F357" s="79"/>
      <c r="G357" s="58"/>
      <c r="H357" s="58"/>
    </row>
    <row r="358" spans="1:8" s="87" customFormat="1" x14ac:dyDescent="0.2">
      <c r="A358" s="85"/>
      <c r="B358" s="86"/>
      <c r="D358" s="166"/>
      <c r="E358" s="79"/>
      <c r="F358" s="79"/>
      <c r="G358" s="58"/>
      <c r="H358" s="58"/>
    </row>
    <row r="359" spans="1:8" s="87" customFormat="1" x14ac:dyDescent="0.2">
      <c r="A359" s="85"/>
      <c r="B359" s="86"/>
      <c r="D359" s="166"/>
      <c r="E359" s="79"/>
      <c r="F359" s="79"/>
      <c r="G359" s="58"/>
      <c r="H359" s="58"/>
    </row>
    <row r="360" spans="1:8" s="87" customFormat="1" x14ac:dyDescent="0.2">
      <c r="A360" s="85"/>
      <c r="B360" s="86"/>
      <c r="D360" s="166"/>
      <c r="E360" s="79"/>
      <c r="F360" s="79"/>
      <c r="G360" s="58"/>
      <c r="H360" s="58"/>
    </row>
    <row r="361" spans="1:8" s="87" customFormat="1" x14ac:dyDescent="0.2">
      <c r="A361" s="85"/>
      <c r="B361" s="86"/>
      <c r="D361" s="166"/>
      <c r="E361" s="79"/>
      <c r="F361" s="79"/>
      <c r="G361" s="58"/>
      <c r="H361" s="58"/>
    </row>
    <row r="362" spans="1:8" s="87" customFormat="1" x14ac:dyDescent="0.2">
      <c r="A362" s="85"/>
      <c r="B362" s="86"/>
      <c r="D362" s="166"/>
      <c r="E362" s="79"/>
      <c r="F362" s="79"/>
      <c r="G362" s="58"/>
      <c r="H362" s="58"/>
    </row>
    <row r="363" spans="1:8" s="87" customFormat="1" x14ac:dyDescent="0.2">
      <c r="A363" s="85"/>
      <c r="B363" s="86"/>
      <c r="D363" s="166"/>
      <c r="E363" s="79"/>
      <c r="F363" s="79"/>
      <c r="G363" s="58"/>
      <c r="H363" s="58"/>
    </row>
    <row r="364" spans="1:8" s="87" customFormat="1" x14ac:dyDescent="0.2">
      <c r="A364" s="85"/>
      <c r="B364" s="86"/>
      <c r="D364" s="166"/>
      <c r="E364" s="79"/>
      <c r="F364" s="79"/>
      <c r="G364" s="58"/>
      <c r="H364" s="58"/>
    </row>
    <row r="365" spans="1:8" s="87" customFormat="1" x14ac:dyDescent="0.2">
      <c r="A365" s="85"/>
      <c r="B365" s="86"/>
      <c r="D365" s="166"/>
      <c r="E365" s="79"/>
      <c r="F365" s="79"/>
      <c r="G365" s="58"/>
      <c r="H365" s="58"/>
    </row>
    <row r="366" spans="1:8" s="87" customFormat="1" x14ac:dyDescent="0.2">
      <c r="A366" s="85"/>
      <c r="B366" s="86"/>
      <c r="D366" s="166"/>
      <c r="E366" s="79"/>
      <c r="F366" s="79"/>
      <c r="G366" s="58"/>
      <c r="H366" s="58"/>
    </row>
    <row r="367" spans="1:8" s="87" customFormat="1" x14ac:dyDescent="0.2">
      <c r="A367" s="85"/>
      <c r="B367" s="86"/>
      <c r="D367" s="166"/>
      <c r="E367" s="79"/>
      <c r="F367" s="79"/>
      <c r="G367" s="58"/>
      <c r="H367" s="58"/>
    </row>
    <row r="368" spans="1:8" s="87" customFormat="1" x14ac:dyDescent="0.2">
      <c r="A368" s="85"/>
      <c r="B368" s="86"/>
      <c r="D368" s="166"/>
      <c r="E368" s="79"/>
      <c r="F368" s="79"/>
      <c r="G368" s="58"/>
      <c r="H368" s="58"/>
    </row>
    <row r="369" spans="1:8" s="87" customFormat="1" x14ac:dyDescent="0.2">
      <c r="A369" s="85"/>
      <c r="B369" s="86"/>
      <c r="D369" s="166"/>
      <c r="E369" s="79"/>
      <c r="F369" s="79"/>
      <c r="G369" s="58"/>
      <c r="H369" s="58"/>
    </row>
    <row r="370" spans="1:8" s="87" customFormat="1" x14ac:dyDescent="0.2">
      <c r="A370" s="85"/>
      <c r="B370" s="86"/>
      <c r="D370" s="166"/>
      <c r="E370" s="79"/>
      <c r="F370" s="79"/>
      <c r="G370" s="58"/>
      <c r="H370" s="58"/>
    </row>
    <row r="371" spans="1:8" s="87" customFormat="1" x14ac:dyDescent="0.2">
      <c r="A371" s="85"/>
      <c r="B371" s="86"/>
      <c r="D371" s="166"/>
      <c r="E371" s="79"/>
      <c r="F371" s="79"/>
      <c r="G371" s="58"/>
      <c r="H371" s="58"/>
    </row>
    <row r="372" spans="1:8" s="87" customFormat="1" x14ac:dyDescent="0.2">
      <c r="A372" s="85"/>
      <c r="B372" s="86"/>
      <c r="D372" s="166"/>
      <c r="E372" s="79"/>
      <c r="F372" s="79"/>
      <c r="G372" s="58"/>
      <c r="H372" s="58"/>
    </row>
    <row r="373" spans="1:8" s="87" customFormat="1" x14ac:dyDescent="0.2">
      <c r="A373" s="85"/>
      <c r="B373" s="86"/>
      <c r="D373" s="166"/>
      <c r="E373" s="79"/>
      <c r="F373" s="79"/>
      <c r="G373" s="58"/>
      <c r="H373" s="58"/>
    </row>
    <row r="374" spans="1:8" s="87" customFormat="1" x14ac:dyDescent="0.2">
      <c r="A374" s="85"/>
      <c r="B374" s="86"/>
      <c r="D374" s="166"/>
      <c r="E374" s="79"/>
      <c r="F374" s="79"/>
      <c r="G374" s="58"/>
      <c r="H374" s="58"/>
    </row>
    <row r="375" spans="1:8" s="87" customFormat="1" x14ac:dyDescent="0.2">
      <c r="A375" s="85"/>
      <c r="B375" s="86"/>
      <c r="D375" s="166"/>
      <c r="E375" s="79"/>
      <c r="F375" s="79"/>
      <c r="G375" s="58"/>
      <c r="H375" s="58"/>
    </row>
    <row r="376" spans="1:8" s="87" customFormat="1" x14ac:dyDescent="0.2">
      <c r="A376" s="85"/>
      <c r="B376" s="86"/>
      <c r="D376" s="166"/>
      <c r="E376" s="79"/>
      <c r="F376" s="79"/>
      <c r="G376" s="58"/>
      <c r="H376" s="58"/>
    </row>
    <row r="377" spans="1:8" s="87" customFormat="1" x14ac:dyDescent="0.2">
      <c r="A377" s="85"/>
      <c r="B377" s="86"/>
      <c r="D377" s="166"/>
      <c r="E377" s="79"/>
      <c r="F377" s="79"/>
      <c r="G377" s="58"/>
      <c r="H377" s="58"/>
    </row>
    <row r="378" spans="1:8" s="87" customFormat="1" x14ac:dyDescent="0.2">
      <c r="A378" s="85"/>
      <c r="B378" s="86"/>
      <c r="D378" s="166"/>
      <c r="E378" s="79"/>
      <c r="F378" s="79"/>
      <c r="G378" s="58"/>
      <c r="H378" s="58"/>
    </row>
    <row r="379" spans="1:8" s="87" customFormat="1" x14ac:dyDescent="0.2">
      <c r="A379" s="85"/>
      <c r="B379" s="86"/>
      <c r="D379" s="166"/>
      <c r="E379" s="79"/>
      <c r="F379" s="79"/>
      <c r="G379" s="58"/>
      <c r="H379" s="58"/>
    </row>
    <row r="380" spans="1:8" s="87" customFormat="1" x14ac:dyDescent="0.2">
      <c r="A380" s="85"/>
      <c r="B380" s="86"/>
      <c r="D380" s="166"/>
      <c r="E380" s="79"/>
      <c r="F380" s="79"/>
      <c r="G380" s="58"/>
      <c r="H380" s="58"/>
    </row>
    <row r="381" spans="1:8" s="87" customFormat="1" x14ac:dyDescent="0.2">
      <c r="A381" s="85"/>
      <c r="B381" s="86"/>
      <c r="D381" s="166"/>
      <c r="E381" s="79"/>
      <c r="F381" s="79"/>
      <c r="G381" s="58"/>
      <c r="H381" s="58"/>
    </row>
    <row r="382" spans="1:8" s="87" customFormat="1" x14ac:dyDescent="0.2">
      <c r="A382" s="85"/>
      <c r="B382" s="86"/>
      <c r="D382" s="166"/>
      <c r="E382" s="79"/>
      <c r="F382" s="79"/>
      <c r="G382" s="58"/>
      <c r="H382" s="58"/>
    </row>
    <row r="383" spans="1:8" s="87" customFormat="1" x14ac:dyDescent="0.2">
      <c r="A383" s="85"/>
      <c r="B383" s="86"/>
      <c r="D383" s="166"/>
      <c r="E383" s="79"/>
      <c r="F383" s="79"/>
      <c r="G383" s="58"/>
      <c r="H383" s="58"/>
    </row>
    <row r="384" spans="1:8" s="87" customFormat="1" x14ac:dyDescent="0.2">
      <c r="A384" s="85"/>
      <c r="B384" s="86"/>
      <c r="D384" s="166"/>
      <c r="E384" s="79"/>
      <c r="F384" s="79"/>
      <c r="G384" s="58"/>
      <c r="H384" s="58"/>
    </row>
    <row r="385" spans="1:8" s="87" customFormat="1" x14ac:dyDescent="0.2">
      <c r="A385" s="85"/>
      <c r="B385" s="86"/>
      <c r="D385" s="166"/>
      <c r="E385" s="79"/>
      <c r="F385" s="79"/>
      <c r="G385" s="58"/>
      <c r="H385" s="58"/>
    </row>
    <row r="386" spans="1:8" s="87" customFormat="1" x14ac:dyDescent="0.2">
      <c r="A386" s="85"/>
      <c r="B386" s="86"/>
      <c r="D386" s="166"/>
      <c r="E386" s="79"/>
      <c r="F386" s="79"/>
      <c r="G386" s="58"/>
      <c r="H386" s="58"/>
    </row>
    <row r="387" spans="1:8" s="87" customFormat="1" x14ac:dyDescent="0.2">
      <c r="A387" s="85"/>
      <c r="B387" s="86"/>
      <c r="D387" s="166"/>
      <c r="E387" s="79"/>
      <c r="F387" s="79"/>
      <c r="G387" s="58"/>
      <c r="H387" s="58"/>
    </row>
    <row r="388" spans="1:8" s="87" customFormat="1" x14ac:dyDescent="0.2">
      <c r="A388" s="85"/>
      <c r="B388" s="86"/>
      <c r="D388" s="166"/>
      <c r="E388" s="79"/>
      <c r="F388" s="79"/>
      <c r="G388" s="58"/>
      <c r="H388" s="58"/>
    </row>
    <row r="389" spans="1:8" s="87" customFormat="1" x14ac:dyDescent="0.2">
      <c r="A389" s="85"/>
      <c r="B389" s="86"/>
      <c r="D389" s="166"/>
      <c r="E389" s="79"/>
      <c r="F389" s="79"/>
      <c r="G389" s="58"/>
      <c r="H389" s="58"/>
    </row>
    <row r="390" spans="1:8" s="87" customFormat="1" x14ac:dyDescent="0.2">
      <c r="A390" s="85"/>
      <c r="B390" s="86"/>
      <c r="D390" s="166"/>
      <c r="E390" s="79"/>
      <c r="F390" s="79"/>
      <c r="G390" s="58"/>
      <c r="H390" s="58"/>
    </row>
    <row r="391" spans="1:8" s="87" customFormat="1" x14ac:dyDescent="0.2">
      <c r="A391" s="85"/>
      <c r="B391" s="86"/>
      <c r="D391" s="166"/>
      <c r="E391" s="79"/>
      <c r="F391" s="79"/>
      <c r="G391" s="58"/>
      <c r="H391" s="58"/>
    </row>
    <row r="392" spans="1:8" s="87" customFormat="1" x14ac:dyDescent="0.2">
      <c r="A392" s="85"/>
      <c r="B392" s="86"/>
      <c r="D392" s="166"/>
      <c r="E392" s="79"/>
      <c r="F392" s="79"/>
      <c r="G392" s="58"/>
      <c r="H392" s="58"/>
    </row>
    <row r="393" spans="1:8" s="87" customFormat="1" x14ac:dyDescent="0.2">
      <c r="A393" s="85"/>
      <c r="B393" s="86"/>
      <c r="D393" s="166"/>
      <c r="E393" s="79"/>
      <c r="F393" s="79"/>
      <c r="G393" s="58"/>
      <c r="H393" s="58"/>
    </row>
    <row r="394" spans="1:8" s="87" customFormat="1" x14ac:dyDescent="0.2">
      <c r="A394" s="85"/>
      <c r="B394" s="86"/>
      <c r="D394" s="166"/>
      <c r="E394" s="79"/>
      <c r="F394" s="79"/>
      <c r="G394" s="58"/>
      <c r="H394" s="58"/>
    </row>
    <row r="395" spans="1:8" s="87" customFormat="1" x14ac:dyDescent="0.2">
      <c r="A395" s="85"/>
      <c r="B395" s="86"/>
      <c r="D395" s="166"/>
      <c r="E395" s="79"/>
      <c r="F395" s="79"/>
      <c r="G395" s="58"/>
      <c r="H395" s="58"/>
    </row>
    <row r="396" spans="1:8" s="87" customFormat="1" x14ac:dyDescent="0.2">
      <c r="A396" s="85"/>
      <c r="B396" s="86"/>
      <c r="D396" s="166"/>
      <c r="E396" s="79"/>
      <c r="F396" s="79"/>
      <c r="G396" s="58"/>
      <c r="H396" s="58"/>
    </row>
    <row r="397" spans="1:8" s="87" customFormat="1" x14ac:dyDescent="0.2">
      <c r="A397" s="85"/>
      <c r="B397" s="86"/>
      <c r="D397" s="166"/>
      <c r="E397" s="79"/>
      <c r="F397" s="79"/>
      <c r="G397" s="58"/>
      <c r="H397" s="58"/>
    </row>
    <row r="398" spans="1:8" s="87" customFormat="1" x14ac:dyDescent="0.2">
      <c r="A398" s="85"/>
      <c r="B398" s="86"/>
      <c r="D398" s="166"/>
      <c r="E398" s="79"/>
      <c r="F398" s="79"/>
      <c r="G398" s="58"/>
      <c r="H398" s="58"/>
    </row>
    <row r="399" spans="1:8" s="87" customFormat="1" x14ac:dyDescent="0.2">
      <c r="A399" s="85"/>
      <c r="B399" s="86"/>
      <c r="D399" s="166"/>
      <c r="E399" s="79"/>
      <c r="F399" s="79"/>
      <c r="G399" s="58"/>
      <c r="H399" s="58"/>
    </row>
    <row r="400" spans="1:8" s="87" customFormat="1" x14ac:dyDescent="0.2">
      <c r="A400" s="85"/>
      <c r="B400" s="86"/>
      <c r="D400" s="166"/>
      <c r="E400" s="79"/>
      <c r="F400" s="79"/>
      <c r="G400" s="58"/>
      <c r="H400" s="58"/>
    </row>
    <row r="401" spans="1:8" s="87" customFormat="1" x14ac:dyDescent="0.2">
      <c r="A401" s="85"/>
      <c r="B401" s="86"/>
      <c r="D401" s="166"/>
      <c r="E401" s="79"/>
      <c r="F401" s="79"/>
      <c r="G401" s="58"/>
      <c r="H401" s="58"/>
    </row>
    <row r="402" spans="1:8" s="87" customFormat="1" x14ac:dyDescent="0.2">
      <c r="A402" s="85"/>
      <c r="B402" s="86"/>
      <c r="D402" s="166"/>
      <c r="E402" s="79"/>
      <c r="F402" s="79"/>
      <c r="G402" s="58"/>
      <c r="H402" s="58"/>
    </row>
    <row r="403" spans="1:8" s="87" customFormat="1" x14ac:dyDescent="0.2">
      <c r="A403" s="85"/>
      <c r="B403" s="86"/>
      <c r="D403" s="166"/>
      <c r="E403" s="79"/>
      <c r="F403" s="79"/>
      <c r="G403" s="58"/>
      <c r="H403" s="58"/>
    </row>
    <row r="404" spans="1:8" s="87" customFormat="1" x14ac:dyDescent="0.2">
      <c r="A404" s="85"/>
      <c r="B404" s="86"/>
      <c r="D404" s="166"/>
      <c r="E404" s="79"/>
      <c r="F404" s="79"/>
      <c r="G404" s="58"/>
      <c r="H404" s="58"/>
    </row>
    <row r="405" spans="1:8" s="87" customFormat="1" x14ac:dyDescent="0.2">
      <c r="A405" s="85"/>
      <c r="B405" s="86"/>
      <c r="D405" s="166"/>
      <c r="E405" s="79"/>
      <c r="F405" s="79"/>
      <c r="G405" s="58"/>
      <c r="H405" s="58"/>
    </row>
    <row r="406" spans="1:8" s="87" customFormat="1" x14ac:dyDescent="0.2">
      <c r="A406" s="85"/>
      <c r="B406" s="86"/>
      <c r="D406" s="166"/>
      <c r="E406" s="79"/>
      <c r="F406" s="79"/>
      <c r="G406" s="58"/>
      <c r="H406" s="58"/>
    </row>
    <row r="407" spans="1:8" s="87" customFormat="1" x14ac:dyDescent="0.2">
      <c r="A407" s="85"/>
      <c r="B407" s="86"/>
      <c r="D407" s="166"/>
      <c r="E407" s="79"/>
      <c r="F407" s="79"/>
      <c r="G407" s="58"/>
      <c r="H407" s="58"/>
    </row>
    <row r="408" spans="1:8" s="87" customFormat="1" x14ac:dyDescent="0.2">
      <c r="A408" s="85"/>
      <c r="B408" s="86"/>
      <c r="D408" s="166"/>
      <c r="E408" s="79"/>
      <c r="F408" s="79"/>
      <c r="G408" s="58"/>
      <c r="H408" s="58"/>
    </row>
    <row r="409" spans="1:8" s="87" customFormat="1" x14ac:dyDescent="0.2">
      <c r="A409" s="85"/>
      <c r="B409" s="86"/>
      <c r="D409" s="166"/>
      <c r="E409" s="79"/>
      <c r="F409" s="79"/>
      <c r="G409" s="58"/>
      <c r="H409" s="58"/>
    </row>
    <row r="410" spans="1:8" s="87" customFormat="1" x14ac:dyDescent="0.2">
      <c r="A410" s="85"/>
      <c r="B410" s="86"/>
      <c r="D410" s="166"/>
      <c r="E410" s="79"/>
      <c r="F410" s="79"/>
      <c r="G410" s="58"/>
      <c r="H410" s="58"/>
    </row>
    <row r="411" spans="1:8" s="87" customFormat="1" x14ac:dyDescent="0.2">
      <c r="A411" s="85"/>
      <c r="B411" s="86"/>
      <c r="D411" s="166"/>
      <c r="E411" s="79"/>
      <c r="F411" s="79"/>
      <c r="G411" s="58"/>
      <c r="H411" s="58"/>
    </row>
    <row r="412" spans="1:8" s="87" customFormat="1" x14ac:dyDescent="0.2">
      <c r="A412" s="85"/>
      <c r="B412" s="86"/>
      <c r="D412" s="166"/>
      <c r="E412" s="79"/>
      <c r="F412" s="79"/>
      <c r="G412" s="58"/>
      <c r="H412" s="58"/>
    </row>
    <row r="413" spans="1:8" s="87" customFormat="1" x14ac:dyDescent="0.2">
      <c r="A413" s="85"/>
      <c r="B413" s="86"/>
      <c r="D413" s="166"/>
      <c r="E413" s="79"/>
      <c r="F413" s="79"/>
      <c r="G413" s="58"/>
      <c r="H413" s="58"/>
    </row>
    <row r="414" spans="1:8" s="87" customFormat="1" x14ac:dyDescent="0.2">
      <c r="A414" s="85"/>
      <c r="B414" s="86"/>
      <c r="D414" s="166"/>
      <c r="E414" s="79"/>
      <c r="F414" s="79"/>
      <c r="G414" s="58"/>
      <c r="H414" s="58"/>
    </row>
    <row r="415" spans="1:8" s="87" customFormat="1" x14ac:dyDescent="0.2">
      <c r="A415" s="85"/>
      <c r="B415" s="86"/>
      <c r="D415" s="166"/>
      <c r="E415" s="79"/>
      <c r="F415" s="79"/>
      <c r="G415" s="58"/>
      <c r="H415" s="58"/>
    </row>
    <row r="416" spans="1:8" s="87" customFormat="1" x14ac:dyDescent="0.2">
      <c r="A416" s="85"/>
      <c r="B416" s="86"/>
      <c r="D416" s="166"/>
      <c r="E416" s="79"/>
      <c r="F416" s="79"/>
      <c r="G416" s="58"/>
      <c r="H416" s="58"/>
    </row>
    <row r="417" spans="1:8" s="87" customFormat="1" x14ac:dyDescent="0.2">
      <c r="A417" s="85"/>
      <c r="B417" s="86"/>
      <c r="D417" s="166"/>
      <c r="E417" s="79"/>
      <c r="F417" s="79"/>
      <c r="G417" s="58"/>
      <c r="H417" s="58"/>
    </row>
    <row r="418" spans="1:8" s="87" customFormat="1" x14ac:dyDescent="0.2">
      <c r="A418" s="85"/>
      <c r="B418" s="86"/>
      <c r="D418" s="166"/>
      <c r="E418" s="79"/>
      <c r="F418" s="79"/>
      <c r="G418" s="58"/>
      <c r="H418" s="58"/>
    </row>
    <row r="419" spans="1:8" s="87" customFormat="1" x14ac:dyDescent="0.2">
      <c r="A419" s="85"/>
      <c r="B419" s="86"/>
      <c r="D419" s="166"/>
      <c r="E419" s="79"/>
      <c r="F419" s="79"/>
      <c r="G419" s="58"/>
      <c r="H419" s="58"/>
    </row>
    <row r="420" spans="1:8" s="87" customFormat="1" x14ac:dyDescent="0.2">
      <c r="A420" s="85"/>
      <c r="B420" s="86"/>
      <c r="D420" s="166"/>
      <c r="E420" s="79"/>
      <c r="F420" s="79"/>
      <c r="G420" s="58"/>
      <c r="H420" s="58"/>
    </row>
    <row r="421" spans="1:8" s="87" customFormat="1" x14ac:dyDescent="0.2">
      <c r="A421" s="85"/>
      <c r="B421" s="86"/>
      <c r="D421" s="166"/>
      <c r="E421" s="79"/>
      <c r="F421" s="79"/>
      <c r="G421" s="58"/>
      <c r="H421" s="58"/>
    </row>
    <row r="422" spans="1:8" s="87" customFormat="1" x14ac:dyDescent="0.2">
      <c r="A422" s="85"/>
      <c r="B422" s="86"/>
      <c r="D422" s="166"/>
      <c r="E422" s="79"/>
      <c r="F422" s="79"/>
      <c r="G422" s="58"/>
      <c r="H422" s="58"/>
    </row>
    <row r="423" spans="1:8" s="87" customFormat="1" x14ac:dyDescent="0.2">
      <c r="A423" s="85"/>
      <c r="B423" s="86"/>
      <c r="D423" s="166"/>
      <c r="E423" s="79"/>
      <c r="F423" s="79"/>
      <c r="G423" s="58"/>
      <c r="H423" s="58"/>
    </row>
    <row r="424" spans="1:8" s="87" customFormat="1" x14ac:dyDescent="0.2">
      <c r="A424" s="85"/>
      <c r="B424" s="86"/>
      <c r="D424" s="166"/>
      <c r="E424" s="79"/>
      <c r="F424" s="79"/>
      <c r="G424" s="58"/>
      <c r="H424" s="58"/>
    </row>
    <row r="425" spans="1:8" s="87" customFormat="1" x14ac:dyDescent="0.2">
      <c r="A425" s="85"/>
      <c r="B425" s="86"/>
      <c r="D425" s="166"/>
      <c r="E425" s="79"/>
      <c r="F425" s="79"/>
      <c r="G425" s="58"/>
      <c r="H425" s="58"/>
    </row>
    <row r="426" spans="1:8" s="87" customFormat="1" x14ac:dyDescent="0.2">
      <c r="A426" s="85"/>
      <c r="B426" s="86"/>
      <c r="D426" s="166"/>
      <c r="E426" s="79"/>
      <c r="F426" s="79"/>
      <c r="G426" s="58"/>
      <c r="H426" s="58"/>
    </row>
    <row r="427" spans="1:8" s="87" customFormat="1" x14ac:dyDescent="0.2">
      <c r="A427" s="85"/>
      <c r="B427" s="86"/>
      <c r="D427" s="166"/>
      <c r="E427" s="79"/>
      <c r="F427" s="79"/>
      <c r="G427" s="58"/>
      <c r="H427" s="58"/>
    </row>
    <row r="428" spans="1:8" s="87" customFormat="1" x14ac:dyDescent="0.2">
      <c r="A428" s="85"/>
      <c r="B428" s="86"/>
      <c r="D428" s="166"/>
      <c r="E428" s="79"/>
      <c r="F428" s="79"/>
      <c r="G428" s="58"/>
      <c r="H428" s="58"/>
    </row>
    <row r="429" spans="1:8" s="87" customFormat="1" x14ac:dyDescent="0.2">
      <c r="A429" s="85"/>
      <c r="B429" s="86"/>
      <c r="D429" s="166"/>
      <c r="E429" s="79"/>
      <c r="F429" s="79"/>
      <c r="G429" s="58"/>
      <c r="H429" s="58"/>
    </row>
    <row r="430" spans="1:8" s="87" customFormat="1" x14ac:dyDescent="0.2">
      <c r="A430" s="85"/>
      <c r="B430" s="86"/>
      <c r="D430" s="166"/>
      <c r="E430" s="79"/>
      <c r="F430" s="79"/>
      <c r="G430" s="58"/>
      <c r="H430" s="58"/>
    </row>
    <row r="431" spans="1:8" s="87" customFormat="1" x14ac:dyDescent="0.2">
      <c r="A431" s="85"/>
      <c r="B431" s="86"/>
      <c r="D431" s="166"/>
      <c r="E431" s="79"/>
      <c r="F431" s="79"/>
      <c r="G431" s="58"/>
      <c r="H431" s="58"/>
    </row>
    <row r="432" spans="1:8" s="87" customFormat="1" x14ac:dyDescent="0.2">
      <c r="A432" s="85"/>
      <c r="B432" s="86"/>
      <c r="D432" s="166"/>
      <c r="E432" s="79"/>
      <c r="F432" s="79"/>
      <c r="G432" s="58"/>
      <c r="H432" s="58"/>
    </row>
    <row r="433" spans="1:8" s="87" customFormat="1" x14ac:dyDescent="0.2">
      <c r="A433" s="85"/>
      <c r="B433" s="86"/>
      <c r="D433" s="166"/>
      <c r="E433" s="79"/>
      <c r="F433" s="79"/>
      <c r="G433" s="58"/>
      <c r="H433" s="58"/>
    </row>
    <row r="434" spans="1:8" s="87" customFormat="1" x14ac:dyDescent="0.2">
      <c r="A434" s="85"/>
      <c r="B434" s="86"/>
      <c r="D434" s="166"/>
      <c r="E434" s="79"/>
      <c r="F434" s="79"/>
      <c r="G434" s="58"/>
      <c r="H434" s="58"/>
    </row>
    <row r="435" spans="1:8" s="87" customFormat="1" x14ac:dyDescent="0.2">
      <c r="A435" s="85"/>
      <c r="B435" s="86"/>
      <c r="D435" s="166"/>
      <c r="E435" s="79"/>
      <c r="F435" s="79"/>
      <c r="G435" s="58"/>
      <c r="H435" s="58"/>
    </row>
    <row r="436" spans="1:8" s="87" customFormat="1" x14ac:dyDescent="0.2">
      <c r="A436" s="85"/>
      <c r="B436" s="86"/>
      <c r="D436" s="166"/>
      <c r="E436" s="79"/>
      <c r="F436" s="79"/>
      <c r="G436" s="58"/>
      <c r="H436" s="58"/>
    </row>
    <row r="437" spans="1:8" s="87" customFormat="1" x14ac:dyDescent="0.2">
      <c r="A437" s="85"/>
      <c r="B437" s="86"/>
      <c r="D437" s="166"/>
      <c r="E437" s="79"/>
      <c r="F437" s="79"/>
      <c r="G437" s="58"/>
      <c r="H437" s="58"/>
    </row>
    <row r="438" spans="1:8" s="87" customFormat="1" x14ac:dyDescent="0.2">
      <c r="A438" s="85"/>
      <c r="B438" s="86"/>
      <c r="D438" s="166"/>
      <c r="E438" s="79"/>
      <c r="F438" s="79"/>
      <c r="G438" s="58"/>
      <c r="H438" s="58"/>
    </row>
  </sheetData>
  <sheetProtection algorithmName="SHA-512" hashValue="2kdbzdQ2ps9uFt5/8XmRf4T0ceyWLxRdHBEBQho6Cf9oVZJxsMvLPwQHOf6B7zcyh2mxpH9vWT6crMF6NN9Zpw==" saltValue="KMisuqz/Wh2CEj4JFWpwb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2"/>
  <dimension ref="A1:O167"/>
  <sheetViews>
    <sheetView view="pageBreakPreview" topLeftCell="A25"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81"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4"/>
      <c r="E1" s="567"/>
      <c r="F1" s="156"/>
    </row>
    <row r="2" spans="1:15" s="116" customFormat="1" ht="18" customHeight="1" x14ac:dyDescent="0.2">
      <c r="A2" s="122" t="s">
        <v>565</v>
      </c>
      <c r="B2" s="123"/>
      <c r="C2" s="124"/>
      <c r="D2" s="125"/>
      <c r="E2" s="38"/>
      <c r="F2" s="38"/>
    </row>
    <row r="3" spans="1:15" s="118" customFormat="1" ht="18" customHeight="1" x14ac:dyDescent="0.2">
      <c r="A3" s="126" t="s">
        <v>157</v>
      </c>
      <c r="B3" s="123"/>
      <c r="C3" s="124"/>
      <c r="D3" s="127"/>
      <c r="E3" s="117"/>
      <c r="F3" s="117"/>
    </row>
    <row r="4" spans="1:15" s="120" customFormat="1" ht="18" customHeight="1" x14ac:dyDescent="0.2">
      <c r="A4" s="122"/>
      <c r="B4" s="128" t="s">
        <v>566</v>
      </c>
      <c r="C4" s="129"/>
      <c r="D4" s="130"/>
      <c r="E4" s="119"/>
      <c r="F4" s="11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x14ac:dyDescent="0.2">
      <c r="A8" s="151" t="s">
        <v>161</v>
      </c>
      <c r="B8" s="151" t="s">
        <v>214</v>
      </c>
      <c r="C8" s="55"/>
      <c r="D8" s="56"/>
      <c r="E8" s="57"/>
      <c r="F8" s="57"/>
    </row>
    <row r="9" spans="1:15" x14ac:dyDescent="0.2">
      <c r="A9" s="54"/>
      <c r="B9" s="55"/>
      <c r="C9" s="55"/>
      <c r="D9" s="56"/>
      <c r="E9" s="57"/>
      <c r="F9" s="57"/>
    </row>
    <row r="10" spans="1:15" ht="18" customHeight="1" x14ac:dyDescent="0.2">
      <c r="A10" s="61"/>
      <c r="B10" s="49"/>
      <c r="C10" s="62"/>
      <c r="D10" s="63"/>
      <c r="E10" s="64"/>
      <c r="F10" s="65"/>
    </row>
    <row r="11" spans="1:15" s="50" customFormat="1" ht="18" customHeight="1" x14ac:dyDescent="0.2">
      <c r="A11" s="39" t="s">
        <v>12</v>
      </c>
      <c r="B11" s="40" t="s">
        <v>13</v>
      </c>
      <c r="C11" s="40" t="s">
        <v>1</v>
      </c>
      <c r="D11" s="41" t="s">
        <v>3</v>
      </c>
      <c r="E11" s="350" t="s">
        <v>15</v>
      </c>
      <c r="F11" s="42" t="s">
        <v>4</v>
      </c>
    </row>
    <row r="12" spans="1:15" x14ac:dyDescent="0.2">
      <c r="A12" s="72"/>
      <c r="B12" s="352"/>
      <c r="C12" s="68"/>
      <c r="D12" s="163"/>
      <c r="E12" s="69"/>
      <c r="F12" s="69"/>
    </row>
    <row r="13" spans="1:15" x14ac:dyDescent="0.2">
      <c r="A13" s="72"/>
      <c r="B13" s="352"/>
      <c r="C13" s="68"/>
      <c r="D13" s="163"/>
      <c r="E13" s="69"/>
      <c r="F13" s="69"/>
    </row>
    <row r="14" spans="1:15" ht="25.5" x14ac:dyDescent="0.2">
      <c r="A14" s="72" t="s">
        <v>25</v>
      </c>
      <c r="B14" s="352" t="s">
        <v>436</v>
      </c>
      <c r="C14" s="68" t="s">
        <v>9</v>
      </c>
      <c r="D14" s="163">
        <v>11</v>
      </c>
      <c r="E14" s="90"/>
      <c r="F14" s="69">
        <f>ROUND(D14*E14,2)</f>
        <v>0</v>
      </c>
    </row>
    <row r="15" spans="1:15" x14ac:dyDescent="0.2">
      <c r="A15" s="72"/>
      <c r="B15" s="352"/>
      <c r="C15" s="68"/>
      <c r="D15" s="163"/>
      <c r="E15" s="69"/>
      <c r="F15" s="69"/>
    </row>
    <row r="16" spans="1:15" ht="38.25" x14ac:dyDescent="0.2">
      <c r="A16" s="72" t="s">
        <v>160</v>
      </c>
      <c r="B16" s="352" t="s">
        <v>219</v>
      </c>
      <c r="C16" s="68"/>
      <c r="D16" s="163"/>
      <c r="E16" s="69"/>
      <c r="F16" s="69"/>
    </row>
    <row r="17" spans="1:6" x14ac:dyDescent="0.2">
      <c r="A17" s="152" t="s">
        <v>170</v>
      </c>
      <c r="B17" s="352" t="s">
        <v>215</v>
      </c>
      <c r="C17" s="68" t="s">
        <v>9</v>
      </c>
      <c r="D17" s="163">
        <v>10</v>
      </c>
      <c r="E17" s="90"/>
      <c r="F17" s="69">
        <f>ROUND(D17*E17,2)</f>
        <v>0</v>
      </c>
    </row>
    <row r="18" spans="1:6" x14ac:dyDescent="0.2">
      <c r="A18" s="152" t="s">
        <v>171</v>
      </c>
      <c r="B18" s="352" t="s">
        <v>216</v>
      </c>
      <c r="C18" s="68" t="s">
        <v>9</v>
      </c>
      <c r="D18" s="163">
        <v>1</v>
      </c>
      <c r="E18" s="90"/>
      <c r="F18" s="69">
        <f>ROUND(D18*E18,2)</f>
        <v>0</v>
      </c>
    </row>
    <row r="19" spans="1:6" x14ac:dyDescent="0.2">
      <c r="A19" s="72"/>
      <c r="B19" s="352"/>
      <c r="C19" s="68"/>
      <c r="D19" s="163"/>
      <c r="E19" s="69"/>
      <c r="F19" s="69"/>
    </row>
    <row r="20" spans="1:6" ht="25.5" x14ac:dyDescent="0.2">
      <c r="A20" s="72" t="s">
        <v>58</v>
      </c>
      <c r="B20" s="352" t="s">
        <v>217</v>
      </c>
      <c r="C20" s="68"/>
      <c r="D20" s="163"/>
      <c r="E20" s="69"/>
      <c r="F20" s="69"/>
    </row>
    <row r="21" spans="1:6" x14ac:dyDescent="0.2">
      <c r="A21" s="152" t="s">
        <v>170</v>
      </c>
      <c r="B21" s="352" t="s">
        <v>463</v>
      </c>
      <c r="C21" s="68" t="s">
        <v>9</v>
      </c>
      <c r="D21" s="163">
        <v>5</v>
      </c>
      <c r="E21" s="90"/>
      <c r="F21" s="69">
        <f t="shared" ref="F21:F45" si="0">ROUND(D21*E21,2)</f>
        <v>0</v>
      </c>
    </row>
    <row r="22" spans="1:6" x14ac:dyDescent="0.2">
      <c r="A22" s="152" t="s">
        <v>171</v>
      </c>
      <c r="B22" s="352" t="s">
        <v>224</v>
      </c>
      <c r="C22" s="68" t="s">
        <v>9</v>
      </c>
      <c r="D22" s="163">
        <v>1</v>
      </c>
      <c r="E22" s="90"/>
      <c r="F22" s="69">
        <f t="shared" si="0"/>
        <v>0</v>
      </c>
    </row>
    <row r="23" spans="1:6" x14ac:dyDescent="0.2">
      <c r="A23" s="152" t="s">
        <v>172</v>
      </c>
      <c r="B23" s="352" t="s">
        <v>514</v>
      </c>
      <c r="C23" s="68" t="s">
        <v>9</v>
      </c>
      <c r="D23" s="163">
        <v>5</v>
      </c>
      <c r="E23" s="90"/>
      <c r="F23" s="69">
        <f t="shared" si="0"/>
        <v>0</v>
      </c>
    </row>
    <row r="24" spans="1:6" ht="25.5" x14ac:dyDescent="0.2">
      <c r="A24" s="152" t="s">
        <v>236</v>
      </c>
      <c r="B24" s="352" t="s">
        <v>515</v>
      </c>
      <c r="C24" s="68" t="s">
        <v>9</v>
      </c>
      <c r="D24" s="163">
        <v>5</v>
      </c>
      <c r="E24" s="90"/>
      <c r="F24" s="69">
        <f t="shared" si="0"/>
        <v>0</v>
      </c>
    </row>
    <row r="25" spans="1:6" x14ac:dyDescent="0.2">
      <c r="A25" s="152" t="s">
        <v>249</v>
      </c>
      <c r="B25" s="352" t="s">
        <v>220</v>
      </c>
      <c r="C25" s="68" t="s">
        <v>9</v>
      </c>
      <c r="D25" s="163">
        <v>1</v>
      </c>
      <c r="E25" s="90"/>
      <c r="F25" s="69">
        <f t="shared" si="0"/>
        <v>0</v>
      </c>
    </row>
    <row r="26" spans="1:6" x14ac:dyDescent="0.2">
      <c r="A26" s="72"/>
      <c r="B26" s="352"/>
      <c r="C26" s="68"/>
      <c r="D26" s="163"/>
      <c r="E26" s="69"/>
      <c r="F26" s="69"/>
    </row>
    <row r="27" spans="1:6" ht="25.5" x14ac:dyDescent="0.2">
      <c r="A27" s="72" t="s">
        <v>78</v>
      </c>
      <c r="B27" s="352" t="s">
        <v>221</v>
      </c>
      <c r="C27" s="68"/>
      <c r="D27" s="163"/>
      <c r="E27" s="69"/>
      <c r="F27" s="69"/>
    </row>
    <row r="28" spans="1:6" x14ac:dyDescent="0.2">
      <c r="A28" s="152" t="s">
        <v>170</v>
      </c>
      <c r="B28" s="352" t="s">
        <v>468</v>
      </c>
      <c r="C28" s="68" t="s">
        <v>7</v>
      </c>
      <c r="D28" s="163">
        <v>25</v>
      </c>
      <c r="E28" s="90"/>
      <c r="F28" s="69">
        <f t="shared" si="0"/>
        <v>0</v>
      </c>
    </row>
    <row r="29" spans="1:6" x14ac:dyDescent="0.2">
      <c r="A29" s="152" t="s">
        <v>171</v>
      </c>
      <c r="B29" s="352" t="s">
        <v>464</v>
      </c>
      <c r="C29" s="68" t="s">
        <v>7</v>
      </c>
      <c r="D29" s="163">
        <v>175</v>
      </c>
      <c r="E29" s="90"/>
      <c r="F29" s="69">
        <f t="shared" si="0"/>
        <v>0</v>
      </c>
    </row>
    <row r="30" spans="1:6" x14ac:dyDescent="0.2">
      <c r="A30" s="152" t="s">
        <v>172</v>
      </c>
      <c r="B30" s="352" t="s">
        <v>465</v>
      </c>
      <c r="C30" s="68" t="s">
        <v>7</v>
      </c>
      <c r="D30" s="163">
        <v>410</v>
      </c>
      <c r="E30" s="90"/>
      <c r="F30" s="69">
        <f t="shared" si="0"/>
        <v>0</v>
      </c>
    </row>
    <row r="31" spans="1:6" x14ac:dyDescent="0.2">
      <c r="A31" s="152" t="s">
        <v>236</v>
      </c>
      <c r="B31" s="352" t="s">
        <v>466</v>
      </c>
      <c r="C31" s="68" t="s">
        <v>7</v>
      </c>
      <c r="D31" s="163">
        <v>153</v>
      </c>
      <c r="E31" s="90"/>
      <c r="F31" s="69">
        <f t="shared" si="0"/>
        <v>0</v>
      </c>
    </row>
    <row r="32" spans="1:6" ht="25.5" x14ac:dyDescent="0.2">
      <c r="A32" s="152" t="s">
        <v>249</v>
      </c>
      <c r="B32" s="352" t="s">
        <v>467</v>
      </c>
      <c r="C32" s="68" t="s">
        <v>7</v>
      </c>
      <c r="D32" s="163">
        <v>17</v>
      </c>
      <c r="E32" s="90"/>
      <c r="F32" s="69">
        <f t="shared" si="0"/>
        <v>0</v>
      </c>
    </row>
    <row r="33" spans="1:8" x14ac:dyDescent="0.2">
      <c r="A33" s="152" t="s">
        <v>334</v>
      </c>
      <c r="B33" s="352" t="s">
        <v>516</v>
      </c>
      <c r="C33" s="431" t="s">
        <v>7</v>
      </c>
      <c r="D33" s="432">
        <v>50</v>
      </c>
      <c r="E33" s="90"/>
      <c r="F33" s="69">
        <f t="shared" si="0"/>
        <v>0</v>
      </c>
    </row>
    <row r="34" spans="1:8" x14ac:dyDescent="0.2">
      <c r="A34" s="152" t="s">
        <v>361</v>
      </c>
      <c r="B34" s="352" t="s">
        <v>517</v>
      </c>
      <c r="C34" s="68" t="s">
        <v>10</v>
      </c>
      <c r="D34" s="163">
        <v>100</v>
      </c>
      <c r="E34" s="90"/>
      <c r="F34" s="69">
        <f t="shared" si="0"/>
        <v>0</v>
      </c>
    </row>
    <row r="35" spans="1:8" x14ac:dyDescent="0.2">
      <c r="A35" s="152" t="s">
        <v>362</v>
      </c>
      <c r="B35" s="352" t="s">
        <v>518</v>
      </c>
      <c r="C35" s="68" t="s">
        <v>10</v>
      </c>
      <c r="D35" s="163">
        <v>15</v>
      </c>
      <c r="E35" s="90"/>
      <c r="F35" s="69">
        <f t="shared" si="0"/>
        <v>0</v>
      </c>
    </row>
    <row r="36" spans="1:8" x14ac:dyDescent="0.2">
      <c r="A36" s="72"/>
      <c r="B36" s="352"/>
      <c r="C36" s="68"/>
      <c r="D36" s="163"/>
      <c r="E36" s="69"/>
      <c r="F36" s="69"/>
    </row>
    <row r="37" spans="1:8" ht="25.5" x14ac:dyDescent="0.2">
      <c r="A37" s="72" t="s">
        <v>90</v>
      </c>
      <c r="B37" s="352" t="s">
        <v>222</v>
      </c>
      <c r="C37" s="68"/>
      <c r="D37" s="163"/>
      <c r="E37" s="69"/>
      <c r="F37" s="69"/>
    </row>
    <row r="38" spans="1:8" x14ac:dyDescent="0.2">
      <c r="A38" s="152" t="s">
        <v>170</v>
      </c>
      <c r="B38" s="352" t="s">
        <v>469</v>
      </c>
      <c r="C38" s="68" t="s">
        <v>7</v>
      </c>
      <c r="D38" s="163">
        <f>68*2</f>
        <v>136</v>
      </c>
      <c r="E38" s="90"/>
      <c r="F38" s="69">
        <f t="shared" si="0"/>
        <v>0</v>
      </c>
    </row>
    <row r="39" spans="1:8" x14ac:dyDescent="0.2">
      <c r="A39" s="152" t="s">
        <v>171</v>
      </c>
      <c r="B39" s="352" t="s">
        <v>470</v>
      </c>
      <c r="C39" s="68" t="s">
        <v>9</v>
      </c>
      <c r="D39" s="163">
        <f>4*2</f>
        <v>8</v>
      </c>
      <c r="E39" s="90"/>
      <c r="F39" s="69">
        <f t="shared" si="0"/>
        <v>0</v>
      </c>
    </row>
    <row r="40" spans="1:8" x14ac:dyDescent="0.2">
      <c r="A40" s="72"/>
      <c r="B40" s="352"/>
      <c r="C40" s="68"/>
      <c r="D40" s="163"/>
      <c r="E40" s="69"/>
      <c r="F40" s="69"/>
    </row>
    <row r="41" spans="1:8" ht="25.5" x14ac:dyDescent="0.2">
      <c r="A41" s="72" t="s">
        <v>103</v>
      </c>
      <c r="B41" s="352" t="s">
        <v>471</v>
      </c>
      <c r="C41" s="68"/>
      <c r="D41" s="163"/>
      <c r="E41" s="69"/>
      <c r="F41" s="69"/>
    </row>
    <row r="42" spans="1:8" x14ac:dyDescent="0.2">
      <c r="A42" s="152" t="s">
        <v>170</v>
      </c>
      <c r="B42" s="352" t="s">
        <v>218</v>
      </c>
      <c r="C42" s="68" t="s">
        <v>9</v>
      </c>
      <c r="D42" s="163">
        <v>5</v>
      </c>
      <c r="E42" s="90"/>
      <c r="F42" s="69">
        <f t="shared" si="0"/>
        <v>0</v>
      </c>
    </row>
    <row r="43" spans="1:8" x14ac:dyDescent="0.2">
      <c r="A43" s="152" t="s">
        <v>171</v>
      </c>
      <c r="B43" s="352" t="s">
        <v>513</v>
      </c>
      <c r="C43" s="431" t="s">
        <v>9</v>
      </c>
      <c r="D43" s="432">
        <v>21</v>
      </c>
      <c r="E43" s="90"/>
      <c r="F43" s="69">
        <f t="shared" si="0"/>
        <v>0</v>
      </c>
    </row>
    <row r="44" spans="1:8" x14ac:dyDescent="0.2">
      <c r="A44" s="152"/>
      <c r="B44" s="352"/>
      <c r="C44" s="68"/>
      <c r="D44" s="163"/>
      <c r="E44" s="69"/>
      <c r="F44" s="69"/>
    </row>
    <row r="45" spans="1:8" ht="51" x14ac:dyDescent="0.2">
      <c r="A45" s="72" t="s">
        <v>116</v>
      </c>
      <c r="B45" s="352" t="s">
        <v>512</v>
      </c>
      <c r="C45" s="431" t="s">
        <v>7</v>
      </c>
      <c r="D45" s="432">
        <v>25</v>
      </c>
      <c r="E45" s="90"/>
      <c r="F45" s="69">
        <f t="shared" si="0"/>
        <v>0</v>
      </c>
    </row>
    <row r="46" spans="1:8" ht="13.5" thickBot="1" x14ac:dyDescent="0.25">
      <c r="A46" s="72"/>
      <c r="B46" s="352"/>
      <c r="C46" s="68"/>
      <c r="D46" s="163"/>
      <c r="E46" s="69"/>
      <c r="F46" s="69"/>
    </row>
    <row r="47" spans="1:8" ht="18" customHeight="1" thickTop="1" thickBot="1" x14ac:dyDescent="0.25">
      <c r="A47" s="74"/>
      <c r="B47" s="75" t="s">
        <v>223</v>
      </c>
      <c r="C47" s="76"/>
      <c r="D47" s="78"/>
      <c r="E47" s="77"/>
      <c r="F47" s="78">
        <f>SUM(F12:F46)</f>
        <v>0</v>
      </c>
      <c r="H47" s="79"/>
    </row>
    <row r="48" spans="1:8" s="87" customFormat="1" ht="13.5" thickTop="1" x14ac:dyDescent="0.2">
      <c r="A48" s="85"/>
      <c r="B48" s="86"/>
      <c r="D48" s="81"/>
      <c r="E48" s="79"/>
      <c r="F48" s="79"/>
      <c r="G48" s="58"/>
      <c r="H48" s="58"/>
    </row>
    <row r="49" spans="1:8" s="87" customFormat="1" x14ac:dyDescent="0.2">
      <c r="A49" s="85"/>
      <c r="B49" s="86"/>
      <c r="D49" s="81"/>
      <c r="E49" s="79"/>
      <c r="F49" s="79"/>
      <c r="G49" s="58"/>
      <c r="H49" s="58"/>
    </row>
    <row r="50" spans="1:8" s="87" customFormat="1" x14ac:dyDescent="0.2">
      <c r="A50" s="85"/>
      <c r="B50" s="86"/>
      <c r="D50" s="81"/>
      <c r="E50" s="79"/>
      <c r="F50" s="79"/>
      <c r="G50" s="58"/>
      <c r="H50" s="58"/>
    </row>
    <row r="51" spans="1:8" s="87" customFormat="1" x14ac:dyDescent="0.2">
      <c r="A51" s="85"/>
      <c r="B51" s="86"/>
      <c r="D51" s="81"/>
      <c r="E51" s="79"/>
      <c r="F51" s="79"/>
      <c r="G51" s="58"/>
      <c r="H51" s="58"/>
    </row>
    <row r="52" spans="1:8" s="87" customFormat="1" x14ac:dyDescent="0.2">
      <c r="A52" s="85"/>
      <c r="B52" s="86"/>
      <c r="D52" s="81"/>
      <c r="E52" s="79"/>
      <c r="F52" s="79"/>
      <c r="G52" s="58"/>
      <c r="H52" s="58"/>
    </row>
    <row r="53" spans="1:8" s="87" customFormat="1" x14ac:dyDescent="0.2">
      <c r="A53" s="85"/>
      <c r="B53" s="86"/>
      <c r="D53" s="81"/>
      <c r="E53" s="79"/>
      <c r="F53" s="79"/>
      <c r="G53" s="58"/>
      <c r="H53" s="58"/>
    </row>
    <row r="54" spans="1:8" s="87" customFormat="1" x14ac:dyDescent="0.2">
      <c r="A54" s="85"/>
      <c r="B54" s="86"/>
      <c r="D54" s="81"/>
      <c r="E54" s="79"/>
      <c r="F54" s="79"/>
      <c r="G54" s="58"/>
      <c r="H54" s="58"/>
    </row>
    <row r="55" spans="1:8" s="87" customFormat="1" x14ac:dyDescent="0.2">
      <c r="A55" s="85"/>
      <c r="B55" s="86"/>
      <c r="D55" s="81"/>
      <c r="E55" s="79"/>
      <c r="F55" s="79"/>
      <c r="G55" s="58"/>
      <c r="H55" s="58"/>
    </row>
    <row r="56" spans="1:8" s="87" customFormat="1" x14ac:dyDescent="0.2">
      <c r="A56" s="85"/>
      <c r="B56" s="86"/>
      <c r="D56" s="81"/>
      <c r="E56" s="79"/>
      <c r="F56" s="79"/>
      <c r="G56" s="58"/>
      <c r="H56" s="58"/>
    </row>
    <row r="57" spans="1:8" s="87" customFormat="1" x14ac:dyDescent="0.2">
      <c r="A57" s="85"/>
      <c r="B57" s="86"/>
      <c r="D57" s="81"/>
      <c r="E57" s="79"/>
      <c r="F57" s="79"/>
      <c r="G57" s="58"/>
      <c r="H57" s="58"/>
    </row>
    <row r="58" spans="1:8" s="87" customFormat="1" x14ac:dyDescent="0.2">
      <c r="A58" s="85"/>
      <c r="B58" s="86"/>
      <c r="D58" s="81"/>
      <c r="E58" s="79"/>
      <c r="F58" s="79"/>
      <c r="G58" s="58"/>
      <c r="H58" s="58"/>
    </row>
    <row r="59" spans="1:8" s="87" customFormat="1" x14ac:dyDescent="0.2">
      <c r="A59" s="85"/>
      <c r="B59" s="86"/>
      <c r="D59" s="81"/>
      <c r="E59" s="79"/>
      <c r="F59" s="79"/>
      <c r="G59" s="58"/>
      <c r="H59" s="58"/>
    </row>
    <row r="60" spans="1:8" s="87" customFormat="1" x14ac:dyDescent="0.2">
      <c r="A60" s="85"/>
      <c r="B60" s="86"/>
      <c r="D60" s="81"/>
      <c r="E60" s="79"/>
      <c r="F60" s="79"/>
      <c r="G60" s="58"/>
      <c r="H60" s="58"/>
    </row>
    <row r="61" spans="1:8" s="87" customFormat="1" x14ac:dyDescent="0.2">
      <c r="A61" s="85"/>
      <c r="B61" s="86"/>
      <c r="D61" s="81"/>
      <c r="E61" s="79"/>
      <c r="F61" s="79"/>
      <c r="G61" s="58"/>
      <c r="H61" s="58"/>
    </row>
    <row r="62" spans="1:8" s="87" customFormat="1" x14ac:dyDescent="0.2">
      <c r="A62" s="85"/>
      <c r="B62" s="86"/>
      <c r="D62" s="81"/>
      <c r="E62" s="79"/>
      <c r="F62" s="79"/>
      <c r="G62" s="58"/>
      <c r="H62" s="58"/>
    </row>
    <row r="63" spans="1:8" s="87" customFormat="1" x14ac:dyDescent="0.2">
      <c r="A63" s="85"/>
      <c r="B63" s="86"/>
      <c r="D63" s="81"/>
      <c r="E63" s="79"/>
      <c r="F63" s="79"/>
      <c r="G63" s="58"/>
      <c r="H63" s="58"/>
    </row>
    <row r="64" spans="1:8" s="87" customFormat="1" x14ac:dyDescent="0.2">
      <c r="A64" s="85"/>
      <c r="B64" s="86"/>
      <c r="D64" s="81"/>
      <c r="E64" s="79"/>
      <c r="F64" s="79"/>
      <c r="G64" s="58"/>
      <c r="H64" s="58"/>
    </row>
    <row r="65" spans="1:8" s="87" customFormat="1" x14ac:dyDescent="0.2">
      <c r="A65" s="85"/>
      <c r="B65" s="86"/>
      <c r="D65" s="81"/>
      <c r="E65" s="79"/>
      <c r="F65" s="79"/>
      <c r="G65" s="58"/>
      <c r="H65" s="58"/>
    </row>
    <row r="66" spans="1:8" s="87" customFormat="1" x14ac:dyDescent="0.2">
      <c r="A66" s="85"/>
      <c r="B66" s="86"/>
      <c r="D66" s="81"/>
      <c r="E66" s="79"/>
      <c r="F66" s="79"/>
      <c r="G66" s="58"/>
      <c r="H66" s="58"/>
    </row>
    <row r="67" spans="1:8" s="87" customFormat="1" x14ac:dyDescent="0.2">
      <c r="A67" s="85"/>
      <c r="B67" s="86"/>
      <c r="D67" s="81"/>
      <c r="E67" s="79"/>
      <c r="F67" s="79"/>
      <c r="G67" s="58"/>
      <c r="H67" s="58"/>
    </row>
    <row r="68" spans="1:8" s="87" customFormat="1" x14ac:dyDescent="0.2">
      <c r="A68" s="85"/>
      <c r="B68" s="86"/>
      <c r="D68" s="81"/>
      <c r="E68" s="79"/>
      <c r="F68" s="79"/>
      <c r="G68" s="58"/>
      <c r="H68" s="58"/>
    </row>
    <row r="69" spans="1:8" s="87" customFormat="1" x14ac:dyDescent="0.2">
      <c r="A69" s="85"/>
      <c r="B69" s="86"/>
      <c r="D69" s="81"/>
      <c r="E69" s="79"/>
      <c r="F69" s="79"/>
      <c r="G69" s="58"/>
      <c r="H69" s="58"/>
    </row>
    <row r="70" spans="1:8" s="87" customFormat="1" x14ac:dyDescent="0.2">
      <c r="A70" s="85"/>
      <c r="B70" s="86"/>
      <c r="D70" s="81"/>
      <c r="E70" s="79"/>
      <c r="F70" s="79"/>
      <c r="G70" s="58"/>
      <c r="H70" s="58"/>
    </row>
    <row r="71" spans="1:8" s="87" customFormat="1" x14ac:dyDescent="0.2">
      <c r="A71" s="85"/>
      <c r="B71" s="86"/>
      <c r="D71" s="81"/>
      <c r="E71" s="79"/>
      <c r="F71" s="79"/>
      <c r="G71" s="58"/>
      <c r="H71" s="58"/>
    </row>
    <row r="72" spans="1:8" s="87" customFormat="1" x14ac:dyDescent="0.2">
      <c r="A72" s="85"/>
      <c r="B72" s="86"/>
      <c r="D72" s="81"/>
      <c r="E72" s="79"/>
      <c r="F72" s="79"/>
      <c r="G72" s="58"/>
      <c r="H72" s="58"/>
    </row>
    <row r="73" spans="1:8" s="87" customFormat="1" x14ac:dyDescent="0.2">
      <c r="A73" s="85"/>
      <c r="B73" s="86"/>
      <c r="D73" s="81"/>
      <c r="E73" s="79"/>
      <c r="F73" s="79"/>
      <c r="G73" s="58"/>
      <c r="H73" s="58"/>
    </row>
    <row r="74" spans="1:8" s="87" customFormat="1" x14ac:dyDescent="0.2">
      <c r="A74" s="85"/>
      <c r="B74" s="86"/>
      <c r="D74" s="81"/>
      <c r="E74" s="79"/>
      <c r="F74" s="79"/>
      <c r="G74" s="58"/>
      <c r="H74" s="58"/>
    </row>
    <row r="75" spans="1:8" s="87" customFormat="1" x14ac:dyDescent="0.2">
      <c r="A75" s="85"/>
      <c r="B75" s="86"/>
      <c r="D75" s="81"/>
      <c r="E75" s="79"/>
      <c r="F75" s="79"/>
      <c r="G75" s="58"/>
      <c r="H75" s="58"/>
    </row>
    <row r="76" spans="1:8" s="87" customFormat="1" x14ac:dyDescent="0.2">
      <c r="A76" s="85"/>
      <c r="B76" s="86"/>
      <c r="D76" s="81"/>
      <c r="E76" s="79"/>
      <c r="F76" s="79"/>
      <c r="G76" s="58"/>
      <c r="H76" s="58"/>
    </row>
    <row r="77" spans="1:8" s="87" customFormat="1" x14ac:dyDescent="0.2">
      <c r="A77" s="85"/>
      <c r="B77" s="86"/>
      <c r="D77" s="81"/>
      <c r="E77" s="79"/>
      <c r="F77" s="79"/>
      <c r="G77" s="58"/>
      <c r="H77" s="58"/>
    </row>
    <row r="78" spans="1:8" s="87" customFormat="1" x14ac:dyDescent="0.2">
      <c r="A78" s="85"/>
      <c r="B78" s="86"/>
      <c r="D78" s="81"/>
      <c r="E78" s="79"/>
      <c r="F78" s="79"/>
      <c r="G78" s="58"/>
      <c r="H78" s="58"/>
    </row>
    <row r="79" spans="1:8" s="87" customFormat="1" x14ac:dyDescent="0.2">
      <c r="A79" s="85"/>
      <c r="B79" s="86"/>
      <c r="D79" s="81"/>
      <c r="E79" s="79"/>
      <c r="F79" s="79"/>
      <c r="G79" s="58"/>
      <c r="H79" s="58"/>
    </row>
    <row r="80" spans="1:8" s="87" customFormat="1" x14ac:dyDescent="0.2">
      <c r="A80" s="85"/>
      <c r="B80" s="86"/>
      <c r="D80" s="81"/>
      <c r="E80" s="79"/>
      <c r="F80" s="79"/>
      <c r="G80" s="58"/>
      <c r="H80" s="58"/>
    </row>
    <row r="81" spans="1:8" s="87" customFormat="1" x14ac:dyDescent="0.2">
      <c r="A81" s="85"/>
      <c r="B81" s="86"/>
      <c r="D81" s="81"/>
      <c r="E81" s="79"/>
      <c r="F81" s="79"/>
      <c r="G81" s="58"/>
      <c r="H81" s="58"/>
    </row>
    <row r="82" spans="1:8" s="87" customFormat="1" x14ac:dyDescent="0.2">
      <c r="A82" s="85"/>
      <c r="B82" s="86"/>
      <c r="D82" s="81"/>
      <c r="E82" s="79"/>
      <c r="F82" s="79"/>
      <c r="G82" s="58"/>
      <c r="H82" s="58"/>
    </row>
    <row r="83" spans="1:8" s="87" customFormat="1" x14ac:dyDescent="0.2">
      <c r="A83" s="85"/>
      <c r="B83" s="86"/>
      <c r="D83" s="81"/>
      <c r="E83" s="79"/>
      <c r="F83" s="79"/>
      <c r="G83" s="58"/>
      <c r="H83" s="58"/>
    </row>
    <row r="84" spans="1:8" s="87" customFormat="1" x14ac:dyDescent="0.2">
      <c r="A84" s="85"/>
      <c r="B84" s="86"/>
      <c r="D84" s="81"/>
      <c r="E84" s="79"/>
      <c r="F84" s="79"/>
      <c r="G84" s="58"/>
      <c r="H84" s="58"/>
    </row>
    <row r="85" spans="1:8" s="87" customFormat="1" x14ac:dyDescent="0.2">
      <c r="A85" s="85"/>
      <c r="B85" s="86"/>
      <c r="D85" s="81"/>
      <c r="E85" s="79"/>
      <c r="F85" s="79"/>
      <c r="G85" s="58"/>
      <c r="H85" s="58"/>
    </row>
    <row r="86" spans="1:8" s="87" customFormat="1" x14ac:dyDescent="0.2">
      <c r="A86" s="85"/>
      <c r="B86" s="86"/>
      <c r="D86" s="81"/>
      <c r="E86" s="79"/>
      <c r="F86" s="79"/>
      <c r="G86" s="58"/>
      <c r="H86" s="58"/>
    </row>
    <row r="87" spans="1:8" s="87" customFormat="1" x14ac:dyDescent="0.2">
      <c r="A87" s="85"/>
      <c r="B87" s="86"/>
      <c r="D87" s="81"/>
      <c r="E87" s="79"/>
      <c r="F87" s="79"/>
      <c r="G87" s="58"/>
      <c r="H87" s="58"/>
    </row>
    <row r="88" spans="1:8" s="87" customFormat="1" x14ac:dyDescent="0.2">
      <c r="A88" s="85"/>
      <c r="B88" s="86"/>
      <c r="D88" s="81"/>
      <c r="E88" s="79"/>
      <c r="F88" s="79"/>
      <c r="G88" s="58"/>
      <c r="H88" s="58"/>
    </row>
    <row r="89" spans="1:8" s="87" customFormat="1" x14ac:dyDescent="0.2">
      <c r="A89" s="85"/>
      <c r="B89" s="86"/>
      <c r="D89" s="81"/>
      <c r="E89" s="79"/>
      <c r="F89" s="79"/>
      <c r="G89" s="58"/>
      <c r="H89" s="58"/>
    </row>
    <row r="90" spans="1:8" s="87" customFormat="1" x14ac:dyDescent="0.2">
      <c r="A90" s="85"/>
      <c r="B90" s="86"/>
      <c r="D90" s="81"/>
      <c r="E90" s="79"/>
      <c r="F90" s="79"/>
      <c r="G90" s="58"/>
      <c r="H90" s="58"/>
    </row>
    <row r="91" spans="1:8" s="87" customFormat="1" x14ac:dyDescent="0.2">
      <c r="A91" s="85"/>
      <c r="B91" s="86"/>
      <c r="D91" s="81"/>
      <c r="E91" s="79"/>
      <c r="F91" s="79"/>
      <c r="G91" s="58"/>
      <c r="H91" s="58"/>
    </row>
    <row r="92" spans="1:8" s="87" customFormat="1" x14ac:dyDescent="0.2">
      <c r="A92" s="85"/>
      <c r="B92" s="86"/>
      <c r="D92" s="81"/>
      <c r="E92" s="79"/>
      <c r="F92" s="79"/>
      <c r="G92" s="58"/>
      <c r="H92" s="58"/>
    </row>
    <row r="93" spans="1:8" s="87" customFormat="1" x14ac:dyDescent="0.2">
      <c r="A93" s="85"/>
      <c r="B93" s="86"/>
      <c r="D93" s="81"/>
      <c r="E93" s="79"/>
      <c r="F93" s="79"/>
      <c r="G93" s="58"/>
      <c r="H93" s="58"/>
    </row>
    <row r="94" spans="1:8" s="87" customFormat="1" x14ac:dyDescent="0.2">
      <c r="A94" s="85"/>
      <c r="B94" s="86"/>
      <c r="D94" s="81"/>
      <c r="E94" s="79"/>
      <c r="F94" s="79"/>
      <c r="G94" s="58"/>
      <c r="H94" s="58"/>
    </row>
    <row r="95" spans="1:8" s="87" customFormat="1" x14ac:dyDescent="0.2">
      <c r="A95" s="85"/>
      <c r="B95" s="86"/>
      <c r="D95" s="81"/>
      <c r="E95" s="79"/>
      <c r="F95" s="79"/>
      <c r="G95" s="58"/>
      <c r="H95" s="58"/>
    </row>
    <row r="96" spans="1:8" s="87" customFormat="1" x14ac:dyDescent="0.2">
      <c r="A96" s="85"/>
      <c r="B96" s="86"/>
      <c r="D96" s="81"/>
      <c r="E96" s="79"/>
      <c r="F96" s="79"/>
      <c r="G96" s="58"/>
      <c r="H96" s="58"/>
    </row>
    <row r="97" spans="1:8" s="87" customFormat="1" x14ac:dyDescent="0.2">
      <c r="A97" s="85"/>
      <c r="B97" s="86"/>
      <c r="D97" s="81"/>
      <c r="E97" s="79"/>
      <c r="F97" s="79"/>
      <c r="G97" s="58"/>
      <c r="H97" s="58"/>
    </row>
    <row r="98" spans="1:8" s="87" customFormat="1" x14ac:dyDescent="0.2">
      <c r="A98" s="85"/>
      <c r="B98" s="86"/>
      <c r="D98" s="81"/>
      <c r="E98" s="79"/>
      <c r="F98" s="79"/>
      <c r="G98" s="58"/>
      <c r="H98" s="58"/>
    </row>
    <row r="99" spans="1:8" s="87" customFormat="1" x14ac:dyDescent="0.2">
      <c r="A99" s="85"/>
      <c r="B99" s="86"/>
      <c r="D99" s="81"/>
      <c r="E99" s="79"/>
      <c r="F99" s="79"/>
      <c r="G99" s="58"/>
      <c r="H99" s="58"/>
    </row>
    <row r="100" spans="1:8" s="87" customFormat="1" x14ac:dyDescent="0.2">
      <c r="A100" s="85"/>
      <c r="B100" s="86"/>
      <c r="D100" s="81"/>
      <c r="E100" s="79"/>
      <c r="F100" s="79"/>
      <c r="G100" s="58"/>
      <c r="H100" s="58"/>
    </row>
    <row r="101" spans="1:8" s="87" customFormat="1" x14ac:dyDescent="0.2">
      <c r="A101" s="85"/>
      <c r="B101" s="86"/>
      <c r="D101" s="81"/>
      <c r="E101" s="79"/>
      <c r="F101" s="79"/>
      <c r="G101" s="58"/>
      <c r="H101" s="58"/>
    </row>
    <row r="102" spans="1:8" s="87" customFormat="1" x14ac:dyDescent="0.2">
      <c r="A102" s="85"/>
      <c r="B102" s="86"/>
      <c r="D102" s="81"/>
      <c r="E102" s="79"/>
      <c r="F102" s="79"/>
      <c r="G102" s="58"/>
      <c r="H102" s="58"/>
    </row>
    <row r="103" spans="1:8" s="87" customFormat="1" x14ac:dyDescent="0.2">
      <c r="A103" s="85"/>
      <c r="B103" s="86"/>
      <c r="D103" s="81"/>
      <c r="E103" s="79"/>
      <c r="F103" s="79"/>
      <c r="G103" s="58"/>
      <c r="H103" s="58"/>
    </row>
    <row r="104" spans="1:8" s="87" customFormat="1" x14ac:dyDescent="0.2">
      <c r="A104" s="85"/>
      <c r="B104" s="86"/>
      <c r="D104" s="81"/>
      <c r="E104" s="79"/>
      <c r="F104" s="79"/>
      <c r="G104" s="58"/>
      <c r="H104" s="58"/>
    </row>
    <row r="105" spans="1:8" s="87" customFormat="1" x14ac:dyDescent="0.2">
      <c r="A105" s="85"/>
      <c r="B105" s="86"/>
      <c r="D105" s="81"/>
      <c r="E105" s="79"/>
      <c r="F105" s="79"/>
      <c r="G105" s="58"/>
      <c r="H105" s="58"/>
    </row>
    <row r="106" spans="1:8" s="87" customFormat="1" x14ac:dyDescent="0.2">
      <c r="A106" s="85"/>
      <c r="B106" s="86"/>
      <c r="D106" s="81"/>
      <c r="E106" s="79"/>
      <c r="F106" s="79"/>
      <c r="G106" s="58"/>
      <c r="H106" s="58"/>
    </row>
    <row r="107" spans="1:8" s="87" customFormat="1" x14ac:dyDescent="0.2">
      <c r="A107" s="85"/>
      <c r="B107" s="86"/>
      <c r="D107" s="81"/>
      <c r="E107" s="79"/>
      <c r="F107" s="79"/>
      <c r="G107" s="58"/>
      <c r="H107" s="58"/>
    </row>
    <row r="108" spans="1:8" s="87" customFormat="1" x14ac:dyDescent="0.2">
      <c r="A108" s="85"/>
      <c r="B108" s="86"/>
      <c r="D108" s="81"/>
      <c r="E108" s="79"/>
      <c r="F108" s="79"/>
      <c r="G108" s="58"/>
      <c r="H108" s="58"/>
    </row>
    <row r="109" spans="1:8" s="87" customFormat="1" x14ac:dyDescent="0.2">
      <c r="A109" s="85"/>
      <c r="B109" s="86"/>
      <c r="D109" s="81"/>
      <c r="E109" s="79"/>
      <c r="F109" s="79"/>
      <c r="G109" s="58"/>
      <c r="H109" s="58"/>
    </row>
    <row r="110" spans="1:8" s="87" customFormat="1" x14ac:dyDescent="0.2">
      <c r="A110" s="85"/>
      <c r="B110" s="86"/>
      <c r="D110" s="81"/>
      <c r="E110" s="79"/>
      <c r="F110" s="79"/>
      <c r="G110" s="58"/>
      <c r="H110" s="58"/>
    </row>
    <row r="111" spans="1:8" s="87" customFormat="1" x14ac:dyDescent="0.2">
      <c r="A111" s="85"/>
      <c r="B111" s="86"/>
      <c r="D111" s="81"/>
      <c r="E111" s="79"/>
      <c r="F111" s="79"/>
      <c r="G111" s="58"/>
      <c r="H111" s="58"/>
    </row>
    <row r="112" spans="1:8" s="87" customFormat="1" x14ac:dyDescent="0.2">
      <c r="A112" s="85"/>
      <c r="B112" s="86"/>
      <c r="D112" s="81"/>
      <c r="E112" s="79"/>
      <c r="F112" s="79"/>
      <c r="G112" s="58"/>
      <c r="H112" s="58"/>
    </row>
    <row r="113" spans="1:8" s="87" customFormat="1" x14ac:dyDescent="0.2">
      <c r="A113" s="85"/>
      <c r="B113" s="86"/>
      <c r="D113" s="81"/>
      <c r="E113" s="79"/>
      <c r="F113" s="79"/>
      <c r="G113" s="58"/>
      <c r="H113" s="58"/>
    </row>
    <row r="114" spans="1:8" s="87" customFormat="1" x14ac:dyDescent="0.2">
      <c r="A114" s="85"/>
      <c r="B114" s="86"/>
      <c r="D114" s="81"/>
      <c r="E114" s="79"/>
      <c r="F114" s="79"/>
      <c r="G114" s="58"/>
      <c r="H114" s="58"/>
    </row>
    <row r="115" spans="1:8" s="87" customFormat="1" x14ac:dyDescent="0.2">
      <c r="A115" s="85"/>
      <c r="B115" s="86"/>
      <c r="D115" s="81"/>
      <c r="E115" s="79"/>
      <c r="F115" s="79"/>
      <c r="G115" s="58"/>
      <c r="H115" s="58"/>
    </row>
    <row r="116" spans="1:8" s="87" customFormat="1" x14ac:dyDescent="0.2">
      <c r="A116" s="85"/>
      <c r="B116" s="86"/>
      <c r="D116" s="81"/>
      <c r="E116" s="79"/>
      <c r="F116" s="79"/>
      <c r="G116" s="58"/>
      <c r="H116" s="58"/>
    </row>
    <row r="117" spans="1:8" s="87" customFormat="1" x14ac:dyDescent="0.2">
      <c r="A117" s="85"/>
      <c r="B117" s="86"/>
      <c r="D117" s="81"/>
      <c r="E117" s="79"/>
      <c r="F117" s="79"/>
      <c r="G117" s="58"/>
      <c r="H117" s="58"/>
    </row>
    <row r="118" spans="1:8" s="87" customFormat="1" x14ac:dyDescent="0.2">
      <c r="A118" s="85"/>
      <c r="B118" s="86"/>
      <c r="D118" s="81"/>
      <c r="E118" s="79"/>
      <c r="F118" s="79"/>
      <c r="G118" s="58"/>
      <c r="H118" s="58"/>
    </row>
    <row r="119" spans="1:8" s="87" customFormat="1" x14ac:dyDescent="0.2">
      <c r="A119" s="85"/>
      <c r="B119" s="86"/>
      <c r="D119" s="81"/>
      <c r="E119" s="79"/>
      <c r="F119" s="79"/>
      <c r="G119" s="58"/>
      <c r="H119" s="58"/>
    </row>
    <row r="120" spans="1:8" s="87" customFormat="1" x14ac:dyDescent="0.2">
      <c r="A120" s="85"/>
      <c r="B120" s="86"/>
      <c r="D120" s="81"/>
      <c r="E120" s="79"/>
      <c r="F120" s="79"/>
      <c r="G120" s="58"/>
      <c r="H120" s="58"/>
    </row>
    <row r="121" spans="1:8" s="87" customFormat="1" x14ac:dyDescent="0.2">
      <c r="A121" s="85"/>
      <c r="B121" s="86"/>
      <c r="D121" s="81"/>
      <c r="E121" s="79"/>
      <c r="F121" s="79"/>
      <c r="G121" s="58"/>
      <c r="H121" s="58"/>
    </row>
    <row r="122" spans="1:8" s="87" customFormat="1" x14ac:dyDescent="0.2">
      <c r="A122" s="85"/>
      <c r="B122" s="86"/>
      <c r="D122" s="81"/>
      <c r="E122" s="79"/>
      <c r="F122" s="79"/>
      <c r="G122" s="58"/>
      <c r="H122" s="58"/>
    </row>
    <row r="123" spans="1:8" s="87" customFormat="1" x14ac:dyDescent="0.2">
      <c r="A123" s="85"/>
      <c r="B123" s="86"/>
      <c r="D123" s="81"/>
      <c r="E123" s="79"/>
      <c r="F123" s="79"/>
      <c r="G123" s="58"/>
      <c r="H123" s="58"/>
    </row>
    <row r="124" spans="1:8" s="87" customFormat="1" x14ac:dyDescent="0.2">
      <c r="A124" s="85"/>
      <c r="B124" s="86"/>
      <c r="D124" s="81"/>
      <c r="E124" s="79"/>
      <c r="F124" s="79"/>
      <c r="G124" s="58"/>
      <c r="H124" s="58"/>
    </row>
    <row r="125" spans="1:8" s="87" customFormat="1" x14ac:dyDescent="0.2">
      <c r="A125" s="85"/>
      <c r="B125" s="86"/>
      <c r="D125" s="81"/>
      <c r="E125" s="79"/>
      <c r="F125" s="79"/>
      <c r="G125" s="58"/>
      <c r="H125" s="58"/>
    </row>
    <row r="126" spans="1:8" s="87" customFormat="1" x14ac:dyDescent="0.2">
      <c r="A126" s="85"/>
      <c r="B126" s="86"/>
      <c r="D126" s="81"/>
      <c r="E126" s="79"/>
      <c r="F126" s="79"/>
      <c r="G126" s="58"/>
      <c r="H126" s="58"/>
    </row>
    <row r="127" spans="1:8" s="87" customFormat="1" x14ac:dyDescent="0.2">
      <c r="A127" s="85"/>
      <c r="B127" s="86"/>
      <c r="D127" s="81"/>
      <c r="E127" s="79"/>
      <c r="F127" s="79"/>
      <c r="G127" s="58"/>
      <c r="H127" s="58"/>
    </row>
    <row r="128" spans="1:8" s="87" customFormat="1" x14ac:dyDescent="0.2">
      <c r="A128" s="85"/>
      <c r="B128" s="86"/>
      <c r="D128" s="81"/>
      <c r="E128" s="79"/>
      <c r="F128" s="79"/>
      <c r="G128" s="58"/>
      <c r="H128" s="58"/>
    </row>
    <row r="129" spans="1:8" s="87" customFormat="1" x14ac:dyDescent="0.2">
      <c r="A129" s="85"/>
      <c r="B129" s="86"/>
      <c r="D129" s="81"/>
      <c r="E129" s="79"/>
      <c r="F129" s="79"/>
      <c r="G129" s="58"/>
      <c r="H129" s="58"/>
    </row>
    <row r="130" spans="1:8" s="87" customFormat="1" x14ac:dyDescent="0.2">
      <c r="A130" s="85"/>
      <c r="B130" s="86"/>
      <c r="D130" s="81"/>
      <c r="E130" s="79"/>
      <c r="F130" s="79"/>
      <c r="G130" s="58"/>
      <c r="H130" s="58"/>
    </row>
    <row r="131" spans="1:8" s="87" customFormat="1" x14ac:dyDescent="0.2">
      <c r="A131" s="85"/>
      <c r="B131" s="86"/>
      <c r="D131" s="81"/>
      <c r="E131" s="79"/>
      <c r="F131" s="79"/>
      <c r="G131" s="58"/>
      <c r="H131" s="58"/>
    </row>
    <row r="132" spans="1:8" s="87" customFormat="1" x14ac:dyDescent="0.2">
      <c r="A132" s="85"/>
      <c r="B132" s="86"/>
      <c r="D132" s="81"/>
      <c r="E132" s="79"/>
      <c r="F132" s="79"/>
      <c r="G132" s="58"/>
      <c r="H132" s="58"/>
    </row>
    <row r="133" spans="1:8" s="87" customFormat="1" x14ac:dyDescent="0.2">
      <c r="A133" s="85"/>
      <c r="B133" s="86"/>
      <c r="D133" s="81"/>
      <c r="E133" s="79"/>
      <c r="F133" s="79"/>
      <c r="G133" s="58"/>
      <c r="H133" s="58"/>
    </row>
    <row r="134" spans="1:8" s="87" customFormat="1" x14ac:dyDescent="0.2">
      <c r="A134" s="85"/>
      <c r="B134" s="86"/>
      <c r="D134" s="81"/>
      <c r="E134" s="79"/>
      <c r="F134" s="79"/>
      <c r="G134" s="58"/>
      <c r="H134" s="58"/>
    </row>
    <row r="135" spans="1:8" s="87" customFormat="1" x14ac:dyDescent="0.2">
      <c r="A135" s="85"/>
      <c r="B135" s="86"/>
      <c r="D135" s="81"/>
      <c r="E135" s="79"/>
      <c r="F135" s="79"/>
      <c r="G135" s="58"/>
      <c r="H135" s="58"/>
    </row>
    <row r="136" spans="1:8" s="87" customFormat="1" x14ac:dyDescent="0.2">
      <c r="A136" s="85"/>
      <c r="B136" s="86"/>
      <c r="D136" s="81"/>
      <c r="E136" s="79"/>
      <c r="F136" s="79"/>
      <c r="G136" s="58"/>
      <c r="H136" s="58"/>
    </row>
    <row r="137" spans="1:8" s="87" customFormat="1" x14ac:dyDescent="0.2">
      <c r="A137" s="85"/>
      <c r="B137" s="86"/>
      <c r="D137" s="81"/>
      <c r="E137" s="79"/>
      <c r="F137" s="79"/>
      <c r="G137" s="58"/>
      <c r="H137" s="58"/>
    </row>
    <row r="138" spans="1:8" s="87" customFormat="1" x14ac:dyDescent="0.2">
      <c r="A138" s="85"/>
      <c r="B138" s="86"/>
      <c r="D138" s="81"/>
      <c r="E138" s="79"/>
      <c r="F138" s="79"/>
      <c r="G138" s="58"/>
      <c r="H138" s="58"/>
    </row>
    <row r="139" spans="1:8" s="87" customFormat="1" x14ac:dyDescent="0.2">
      <c r="A139" s="85"/>
      <c r="B139" s="86"/>
      <c r="D139" s="81"/>
      <c r="E139" s="79"/>
      <c r="F139" s="79"/>
      <c r="G139" s="58"/>
      <c r="H139" s="58"/>
    </row>
    <row r="140" spans="1:8" s="87" customFormat="1" x14ac:dyDescent="0.2">
      <c r="A140" s="85"/>
      <c r="B140" s="86"/>
      <c r="D140" s="81"/>
      <c r="E140" s="79"/>
      <c r="F140" s="79"/>
      <c r="G140" s="58"/>
      <c r="H140" s="58"/>
    </row>
    <row r="141" spans="1:8" s="87" customFormat="1" x14ac:dyDescent="0.2">
      <c r="A141" s="85"/>
      <c r="B141" s="86"/>
      <c r="D141" s="81"/>
      <c r="E141" s="79"/>
      <c r="F141" s="79"/>
      <c r="G141" s="58"/>
      <c r="H141" s="58"/>
    </row>
    <row r="142" spans="1:8" s="87" customFormat="1" x14ac:dyDescent="0.2">
      <c r="A142" s="85"/>
      <c r="B142" s="86"/>
      <c r="D142" s="81"/>
      <c r="E142" s="79"/>
      <c r="F142" s="79"/>
      <c r="G142" s="58"/>
      <c r="H142" s="58"/>
    </row>
    <row r="143" spans="1:8" s="87" customFormat="1" x14ac:dyDescent="0.2">
      <c r="A143" s="85"/>
      <c r="B143" s="86"/>
      <c r="D143" s="81"/>
      <c r="E143" s="79"/>
      <c r="F143" s="79"/>
      <c r="G143" s="58"/>
      <c r="H143" s="58"/>
    </row>
    <row r="144" spans="1:8" s="87" customFormat="1" x14ac:dyDescent="0.2">
      <c r="A144" s="85"/>
      <c r="B144" s="86"/>
      <c r="D144" s="81"/>
      <c r="E144" s="79"/>
      <c r="F144" s="79"/>
      <c r="G144" s="58"/>
      <c r="H144" s="58"/>
    </row>
    <row r="145" spans="1:8" s="87" customFormat="1" x14ac:dyDescent="0.2">
      <c r="A145" s="85"/>
      <c r="B145" s="86"/>
      <c r="D145" s="81"/>
      <c r="E145" s="79"/>
      <c r="F145" s="79"/>
      <c r="G145" s="58"/>
      <c r="H145" s="58"/>
    </row>
    <row r="146" spans="1:8" s="87" customFormat="1" x14ac:dyDescent="0.2">
      <c r="A146" s="85"/>
      <c r="B146" s="86"/>
      <c r="D146" s="81"/>
      <c r="E146" s="79"/>
      <c r="F146" s="79"/>
      <c r="G146" s="58"/>
      <c r="H146" s="58"/>
    </row>
    <row r="147" spans="1:8" s="87" customFormat="1" x14ac:dyDescent="0.2">
      <c r="A147" s="85"/>
      <c r="B147" s="86"/>
      <c r="D147" s="81"/>
      <c r="E147" s="79"/>
      <c r="F147" s="79"/>
      <c r="G147" s="58"/>
      <c r="H147" s="58"/>
    </row>
    <row r="148" spans="1:8" s="87" customFormat="1" x14ac:dyDescent="0.2">
      <c r="A148" s="85"/>
      <c r="B148" s="86"/>
      <c r="D148" s="81"/>
      <c r="E148" s="79"/>
      <c r="F148" s="79"/>
      <c r="G148" s="58"/>
      <c r="H148" s="58"/>
    </row>
    <row r="149" spans="1:8" s="87" customFormat="1" x14ac:dyDescent="0.2">
      <c r="A149" s="85"/>
      <c r="B149" s="86"/>
      <c r="D149" s="81"/>
      <c r="E149" s="79"/>
      <c r="F149" s="79"/>
      <c r="G149" s="58"/>
      <c r="H149" s="58"/>
    </row>
    <row r="150" spans="1:8" s="87" customFormat="1" x14ac:dyDescent="0.2">
      <c r="A150" s="85"/>
      <c r="B150" s="86"/>
      <c r="D150" s="81"/>
      <c r="E150" s="79"/>
      <c r="F150" s="79"/>
      <c r="G150" s="58"/>
      <c r="H150" s="58"/>
    </row>
    <row r="151" spans="1:8" s="87" customFormat="1" x14ac:dyDescent="0.2">
      <c r="A151" s="85"/>
      <c r="B151" s="86"/>
      <c r="D151" s="81"/>
      <c r="E151" s="79"/>
      <c r="F151" s="79"/>
      <c r="G151" s="58"/>
      <c r="H151" s="58"/>
    </row>
    <row r="152" spans="1:8" s="87" customFormat="1" x14ac:dyDescent="0.2">
      <c r="A152" s="85"/>
      <c r="B152" s="86"/>
      <c r="D152" s="81"/>
      <c r="E152" s="79"/>
      <c r="F152" s="79"/>
      <c r="G152" s="58"/>
      <c r="H152" s="58"/>
    </row>
    <row r="153" spans="1:8" s="87" customFormat="1" x14ac:dyDescent="0.2">
      <c r="A153" s="85"/>
      <c r="B153" s="86"/>
      <c r="D153" s="81"/>
      <c r="E153" s="79"/>
      <c r="F153" s="79"/>
      <c r="G153" s="58"/>
      <c r="H153" s="58"/>
    </row>
    <row r="154" spans="1:8" s="87" customFormat="1" x14ac:dyDescent="0.2">
      <c r="A154" s="85"/>
      <c r="B154" s="86"/>
      <c r="D154" s="81"/>
      <c r="E154" s="79"/>
      <c r="F154" s="79"/>
      <c r="G154" s="58"/>
      <c r="H154" s="58"/>
    </row>
    <row r="155" spans="1:8" s="87" customFormat="1" x14ac:dyDescent="0.2">
      <c r="A155" s="85"/>
      <c r="B155" s="86"/>
      <c r="D155" s="81"/>
      <c r="E155" s="79"/>
      <c r="F155" s="79"/>
      <c r="G155" s="58"/>
      <c r="H155" s="58"/>
    </row>
    <row r="156" spans="1:8" s="87" customFormat="1" x14ac:dyDescent="0.2">
      <c r="A156" s="85"/>
      <c r="B156" s="86"/>
      <c r="D156" s="81"/>
      <c r="E156" s="79"/>
      <c r="F156" s="79"/>
      <c r="G156" s="58"/>
      <c r="H156" s="58"/>
    </row>
    <row r="157" spans="1:8" s="87" customFormat="1" x14ac:dyDescent="0.2">
      <c r="A157" s="85"/>
      <c r="B157" s="86"/>
      <c r="D157" s="81"/>
      <c r="E157" s="79"/>
      <c r="F157" s="79"/>
      <c r="G157" s="58"/>
      <c r="H157" s="58"/>
    </row>
    <row r="158" spans="1:8" s="87" customFormat="1" x14ac:dyDescent="0.2">
      <c r="A158" s="85"/>
      <c r="B158" s="86"/>
      <c r="D158" s="81"/>
      <c r="E158" s="79"/>
      <c r="F158" s="79"/>
      <c r="G158" s="58"/>
      <c r="H158" s="58"/>
    </row>
    <row r="159" spans="1:8" s="87" customFormat="1" x14ac:dyDescent="0.2">
      <c r="A159" s="85"/>
      <c r="B159" s="86"/>
      <c r="D159" s="81"/>
      <c r="E159" s="79"/>
      <c r="F159" s="79"/>
      <c r="G159" s="58"/>
      <c r="H159" s="58"/>
    </row>
    <row r="160" spans="1:8" s="87" customFormat="1" x14ac:dyDescent="0.2">
      <c r="A160" s="85"/>
      <c r="B160" s="86"/>
      <c r="D160" s="81"/>
      <c r="E160" s="79"/>
      <c r="F160" s="79"/>
      <c r="G160" s="58"/>
      <c r="H160" s="58"/>
    </row>
    <row r="161" spans="1:8" s="87" customFormat="1" x14ac:dyDescent="0.2">
      <c r="A161" s="85"/>
      <c r="B161" s="86"/>
      <c r="D161" s="81"/>
      <c r="E161" s="79"/>
      <c r="F161" s="79"/>
      <c r="G161" s="58"/>
      <c r="H161" s="58"/>
    </row>
    <row r="162" spans="1:8" s="87" customFormat="1" x14ac:dyDescent="0.2">
      <c r="A162" s="85"/>
      <c r="B162" s="86"/>
      <c r="D162" s="81"/>
      <c r="E162" s="79"/>
      <c r="F162" s="79"/>
      <c r="G162" s="58"/>
      <c r="H162" s="58"/>
    </row>
    <row r="163" spans="1:8" s="87" customFormat="1" x14ac:dyDescent="0.2">
      <c r="A163" s="85"/>
      <c r="B163" s="86"/>
      <c r="D163" s="81"/>
      <c r="E163" s="79"/>
      <c r="F163" s="79"/>
      <c r="G163" s="58"/>
      <c r="H163" s="58"/>
    </row>
    <row r="164" spans="1:8" s="87" customFormat="1" x14ac:dyDescent="0.2">
      <c r="A164" s="85"/>
      <c r="B164" s="86"/>
      <c r="D164" s="81"/>
      <c r="E164" s="79"/>
      <c r="F164" s="79"/>
      <c r="G164" s="58"/>
      <c r="H164" s="58"/>
    </row>
    <row r="165" spans="1:8" s="87" customFormat="1" x14ac:dyDescent="0.2">
      <c r="A165" s="85"/>
      <c r="B165" s="86"/>
      <c r="D165" s="81"/>
      <c r="E165" s="79"/>
      <c r="F165" s="79"/>
      <c r="G165" s="58"/>
      <c r="H165" s="58"/>
    </row>
    <row r="166" spans="1:8" s="87" customFormat="1" x14ac:dyDescent="0.2">
      <c r="A166" s="85"/>
      <c r="B166" s="86"/>
      <c r="D166" s="81"/>
      <c r="E166" s="79"/>
      <c r="F166" s="79"/>
      <c r="G166" s="58"/>
      <c r="H166" s="58"/>
    </row>
    <row r="167" spans="1:8" s="87" customFormat="1" x14ac:dyDescent="0.2">
      <c r="A167" s="85"/>
      <c r="B167" s="86"/>
      <c r="D167" s="81"/>
      <c r="E167" s="79"/>
      <c r="F167" s="79"/>
      <c r="G167" s="58"/>
      <c r="H167" s="58"/>
    </row>
  </sheetData>
  <sheetProtection algorithmName="SHA-512" hashValue="eiC3Nor9jv3yOTnftO8xrCGUT3XFwRETl+9N7UXAt0903PRs8nLE8xdBXteGEbcXQi27FEVSNltELIPYjzscDQ==" saltValue="8qUlJ4YKG7daya7cRfnBHQ=="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3"/>
  <dimension ref="A1:O142"/>
  <sheetViews>
    <sheetView view="pageBreakPreview" zoomScale="85" zoomScaleNormal="85" zoomScaleSheetLayoutView="85" workbookViewId="0"/>
  </sheetViews>
  <sheetFormatPr defaultColWidth="9.140625" defaultRowHeight="12.75" x14ac:dyDescent="0.2"/>
  <cols>
    <col min="1" max="1" width="6.42578125" style="85" customWidth="1"/>
    <col min="2" max="2" width="45.7109375" style="88" customWidth="1"/>
    <col min="3" max="3" width="5.7109375" style="87" customWidth="1"/>
    <col min="4" max="4" width="9.7109375" style="166" customWidth="1"/>
    <col min="5" max="5" width="11.7109375" style="79" customWidth="1"/>
    <col min="6" max="6" width="14.7109375" style="79" customWidth="1"/>
    <col min="7" max="7" width="9.140625" style="58"/>
    <col min="8" max="8" width="16.28515625" style="58" customWidth="1"/>
    <col min="9" max="16384" width="9.140625" style="58"/>
  </cols>
  <sheetData>
    <row r="1" spans="1:15" s="121" customFormat="1" ht="19.5" customHeight="1" x14ac:dyDescent="0.2">
      <c r="A1" s="153"/>
      <c r="B1" s="154"/>
      <c r="C1" s="155"/>
      <c r="D1" s="156"/>
      <c r="E1" s="156"/>
      <c r="F1" s="156"/>
    </row>
    <row r="2" spans="1:15" s="116" customFormat="1" ht="18" customHeight="1" x14ac:dyDescent="0.2">
      <c r="A2" s="122" t="s">
        <v>565</v>
      </c>
      <c r="B2" s="123"/>
      <c r="C2" s="124"/>
      <c r="D2" s="157"/>
      <c r="E2" s="38"/>
      <c r="F2" s="38"/>
    </row>
    <row r="3" spans="1:15" s="118" customFormat="1" ht="18" customHeight="1" x14ac:dyDescent="0.2">
      <c r="A3" s="126" t="s">
        <v>157</v>
      </c>
      <c r="B3" s="123"/>
      <c r="C3" s="124"/>
      <c r="D3" s="158"/>
      <c r="E3" s="117"/>
      <c r="F3" s="117"/>
    </row>
    <row r="4" spans="1:15" s="120" customFormat="1" ht="18" customHeight="1" x14ac:dyDescent="0.2">
      <c r="A4" s="122"/>
      <c r="B4" s="128" t="s">
        <v>566</v>
      </c>
      <c r="C4" s="129"/>
      <c r="D4" s="159"/>
      <c r="E4" s="119"/>
      <c r="F4" s="119"/>
    </row>
    <row r="5" spans="1:15" s="541" customFormat="1" ht="12.75" customHeight="1" x14ac:dyDescent="0.2">
      <c r="A5" s="534"/>
      <c r="B5" s="535"/>
      <c r="C5" s="536"/>
      <c r="D5" s="537"/>
      <c r="E5" s="537"/>
      <c r="F5" s="538"/>
      <c r="G5" s="539"/>
      <c r="H5" s="540"/>
      <c r="I5" s="540"/>
      <c r="L5" s="538"/>
      <c r="M5" s="538"/>
      <c r="N5" s="538"/>
      <c r="O5" s="538"/>
    </row>
    <row r="6" spans="1:15" s="541" customFormat="1" ht="15" customHeight="1" x14ac:dyDescent="0.2">
      <c r="A6" s="542" t="s">
        <v>583</v>
      </c>
      <c r="B6" s="543" t="s">
        <v>584</v>
      </c>
      <c r="C6" s="536"/>
      <c r="D6" s="537"/>
      <c r="E6" s="537"/>
      <c r="F6" s="538"/>
      <c r="G6" s="539"/>
      <c r="H6" s="540"/>
      <c r="I6" s="540"/>
      <c r="L6" s="538"/>
      <c r="M6" s="538"/>
      <c r="N6" s="538"/>
      <c r="O6" s="538"/>
    </row>
    <row r="7" spans="1:15" s="550" customFormat="1" ht="12.75" customHeight="1" x14ac:dyDescent="0.2">
      <c r="A7" s="544"/>
      <c r="B7" s="545"/>
      <c r="C7" s="545"/>
      <c r="D7" s="546"/>
      <c r="E7" s="546"/>
      <c r="F7" s="547"/>
      <c r="G7" s="548"/>
      <c r="H7" s="549"/>
      <c r="I7" s="549"/>
      <c r="L7" s="551"/>
      <c r="M7" s="551"/>
      <c r="N7" s="551"/>
      <c r="O7" s="551"/>
    </row>
    <row r="8" spans="1:15" x14ac:dyDescent="0.2">
      <c r="A8" s="167" t="s">
        <v>173</v>
      </c>
      <c r="B8" s="151" t="s">
        <v>263</v>
      </c>
      <c r="C8" s="55"/>
      <c r="D8" s="161"/>
      <c r="E8" s="57"/>
      <c r="F8" s="57"/>
    </row>
    <row r="9" spans="1:15" x14ac:dyDescent="0.2">
      <c r="A9" s="54"/>
      <c r="B9" s="55"/>
      <c r="C9" s="55"/>
      <c r="D9" s="161"/>
      <c r="E9" s="57"/>
      <c r="F9" s="57"/>
    </row>
    <row r="10" spans="1:15" ht="18" customHeight="1" x14ac:dyDescent="0.2">
      <c r="A10" s="61"/>
      <c r="B10" s="49"/>
      <c r="C10" s="62"/>
      <c r="D10" s="162"/>
      <c r="E10" s="64"/>
      <c r="F10" s="65"/>
    </row>
    <row r="11" spans="1:15" s="50" customFormat="1" ht="18" customHeight="1" x14ac:dyDescent="0.2">
      <c r="A11" s="39" t="s">
        <v>12</v>
      </c>
      <c r="B11" s="40" t="s">
        <v>13</v>
      </c>
      <c r="C11" s="40" t="s">
        <v>1</v>
      </c>
      <c r="D11" s="42" t="s">
        <v>3</v>
      </c>
      <c r="E11" s="42" t="s">
        <v>15</v>
      </c>
      <c r="F11" s="42" t="s">
        <v>4</v>
      </c>
    </row>
    <row r="12" spans="1:15" x14ac:dyDescent="0.2">
      <c r="A12" s="66"/>
      <c r="B12" s="67"/>
      <c r="C12" s="68"/>
      <c r="D12" s="163"/>
      <c r="E12" s="69"/>
      <c r="F12" s="69"/>
    </row>
    <row r="13" spans="1:15" x14ac:dyDescent="0.2">
      <c r="A13" s="70"/>
      <c r="B13" s="71" t="s">
        <v>573</v>
      </c>
      <c r="C13" s="68"/>
      <c r="D13" s="163"/>
      <c r="E13" s="69"/>
      <c r="F13" s="69"/>
    </row>
    <row r="14" spans="1:15" x14ac:dyDescent="0.2">
      <c r="A14" s="70"/>
      <c r="B14" s="71"/>
      <c r="C14" s="68"/>
      <c r="D14" s="163"/>
      <c r="E14" s="69"/>
      <c r="F14" s="69"/>
    </row>
    <row r="15" spans="1:15" ht="153" x14ac:dyDescent="0.2">
      <c r="A15" s="70"/>
      <c r="B15" s="433" t="s">
        <v>265</v>
      </c>
      <c r="C15" s="68"/>
      <c r="D15" s="163"/>
      <c r="E15" s="69"/>
      <c r="F15" s="69"/>
    </row>
    <row r="16" spans="1:15" x14ac:dyDescent="0.2">
      <c r="A16" s="70"/>
      <c r="B16" s="433"/>
      <c r="C16" s="68"/>
      <c r="D16" s="163"/>
      <c r="E16" s="69"/>
      <c r="F16" s="69"/>
    </row>
    <row r="17" spans="1:8" x14ac:dyDescent="0.2">
      <c r="A17" s="70"/>
      <c r="B17" s="433" t="s">
        <v>574</v>
      </c>
      <c r="C17" s="68"/>
      <c r="D17" s="163"/>
      <c r="E17" s="69"/>
      <c r="F17" s="69"/>
    </row>
    <row r="18" spans="1:8" x14ac:dyDescent="0.2">
      <c r="A18" s="70"/>
      <c r="B18" s="433"/>
      <c r="C18" s="68"/>
      <c r="D18" s="163"/>
      <c r="E18" s="69"/>
      <c r="F18" s="69"/>
    </row>
    <row r="19" spans="1:8" x14ac:dyDescent="0.2">
      <c r="A19" s="72"/>
      <c r="B19" s="96" t="s">
        <v>263</v>
      </c>
      <c r="C19" s="68"/>
      <c r="D19" s="163"/>
      <c r="E19" s="69"/>
      <c r="F19" s="69"/>
    </row>
    <row r="20" spans="1:8" ht="242.25" x14ac:dyDescent="0.2">
      <c r="A20" s="72" t="s">
        <v>25</v>
      </c>
      <c r="B20" s="433" t="s">
        <v>266</v>
      </c>
      <c r="C20" s="68" t="s">
        <v>7</v>
      </c>
      <c r="D20" s="163">
        <v>480</v>
      </c>
      <c r="E20" s="90"/>
      <c r="F20" s="51">
        <f>ROUND(D20*E20,2)</f>
        <v>0</v>
      </c>
    </row>
    <row r="21" spans="1:8" ht="13.5" thickBot="1" x14ac:dyDescent="0.25">
      <c r="A21" s="72"/>
      <c r="B21" s="433"/>
      <c r="C21" s="68"/>
      <c r="D21" s="163"/>
      <c r="E21" s="69"/>
      <c r="F21" s="51"/>
    </row>
    <row r="22" spans="1:8" ht="18" customHeight="1" thickTop="1" thickBot="1" x14ac:dyDescent="0.25">
      <c r="A22" s="74"/>
      <c r="B22" s="75" t="s">
        <v>575</v>
      </c>
      <c r="C22" s="76"/>
      <c r="D22" s="168"/>
      <c r="E22" s="77"/>
      <c r="F22" s="78">
        <f>SUM(F12:F21)</f>
        <v>0</v>
      </c>
      <c r="H22" s="79"/>
    </row>
    <row r="23" spans="1:8" s="87" customFormat="1" ht="13.5" thickTop="1" x14ac:dyDescent="0.2">
      <c r="A23" s="85"/>
      <c r="B23" s="86"/>
      <c r="D23" s="166"/>
      <c r="E23" s="79"/>
      <c r="F23" s="79"/>
      <c r="G23" s="58"/>
      <c r="H23" s="58"/>
    </row>
    <row r="24" spans="1:8" s="87" customFormat="1" x14ac:dyDescent="0.2">
      <c r="A24" s="85"/>
      <c r="B24" s="86"/>
      <c r="D24" s="166"/>
      <c r="E24" s="79"/>
      <c r="F24" s="79"/>
      <c r="G24" s="58"/>
      <c r="H24" s="58"/>
    </row>
    <row r="25" spans="1:8" s="87" customFormat="1" x14ac:dyDescent="0.2">
      <c r="A25" s="85"/>
      <c r="B25" s="86"/>
      <c r="D25" s="166"/>
      <c r="E25" s="79"/>
      <c r="F25" s="79"/>
      <c r="G25" s="58"/>
      <c r="H25" s="58"/>
    </row>
    <row r="26" spans="1:8" s="87" customFormat="1" x14ac:dyDescent="0.2">
      <c r="A26" s="85"/>
      <c r="B26" s="86"/>
      <c r="D26" s="166"/>
      <c r="E26" s="79"/>
      <c r="F26" s="79"/>
      <c r="G26" s="58"/>
      <c r="H26" s="58"/>
    </row>
    <row r="27" spans="1:8" s="87" customFormat="1" x14ac:dyDescent="0.2">
      <c r="A27" s="85"/>
      <c r="B27" s="86"/>
      <c r="D27" s="166"/>
      <c r="E27" s="79"/>
      <c r="F27" s="79"/>
      <c r="G27" s="58"/>
      <c r="H27" s="58"/>
    </row>
    <row r="28" spans="1:8" s="87" customFormat="1" x14ac:dyDescent="0.2">
      <c r="A28" s="85"/>
      <c r="B28" s="86"/>
      <c r="D28" s="166"/>
      <c r="E28" s="79"/>
      <c r="F28" s="79"/>
      <c r="G28" s="58"/>
      <c r="H28" s="58"/>
    </row>
    <row r="29" spans="1:8" s="87" customFormat="1" x14ac:dyDescent="0.2">
      <c r="A29" s="85"/>
      <c r="B29" s="86"/>
      <c r="D29" s="166"/>
      <c r="E29" s="79"/>
      <c r="F29" s="79"/>
      <c r="G29" s="58"/>
      <c r="H29" s="58"/>
    </row>
    <row r="30" spans="1:8" s="87" customFormat="1" x14ac:dyDescent="0.2">
      <c r="A30" s="85"/>
      <c r="B30" s="86"/>
      <c r="D30" s="166"/>
      <c r="E30" s="79"/>
      <c r="F30" s="79"/>
      <c r="G30" s="58"/>
      <c r="H30" s="58"/>
    </row>
    <row r="31" spans="1:8" s="87" customFormat="1" x14ac:dyDescent="0.2">
      <c r="A31" s="85"/>
      <c r="B31" s="86"/>
      <c r="D31" s="166"/>
      <c r="E31" s="79"/>
      <c r="F31" s="79"/>
      <c r="G31" s="58"/>
      <c r="H31" s="58"/>
    </row>
    <row r="32" spans="1:8" s="87" customFormat="1" x14ac:dyDescent="0.2">
      <c r="A32" s="85"/>
      <c r="B32" s="86"/>
      <c r="D32" s="166"/>
      <c r="E32" s="79"/>
      <c r="F32" s="79"/>
      <c r="G32" s="58"/>
      <c r="H32" s="58"/>
    </row>
    <row r="33" spans="1:8" s="87" customFormat="1" x14ac:dyDescent="0.2">
      <c r="A33" s="85"/>
      <c r="B33" s="86"/>
      <c r="D33" s="166"/>
      <c r="E33" s="79"/>
      <c r="F33" s="79"/>
      <c r="G33" s="58"/>
      <c r="H33" s="58"/>
    </row>
    <row r="34" spans="1:8" s="87" customFormat="1" x14ac:dyDescent="0.2">
      <c r="A34" s="85"/>
      <c r="B34" s="86"/>
      <c r="D34" s="166"/>
      <c r="E34" s="79"/>
      <c r="F34" s="79"/>
      <c r="G34" s="58"/>
      <c r="H34" s="58"/>
    </row>
    <row r="35" spans="1:8" s="87" customFormat="1" x14ac:dyDescent="0.2">
      <c r="A35" s="85"/>
      <c r="B35" s="86"/>
      <c r="D35" s="166"/>
      <c r="E35" s="79"/>
      <c r="F35" s="79"/>
      <c r="G35" s="58"/>
      <c r="H35" s="58"/>
    </row>
    <row r="36" spans="1:8" s="87" customFormat="1" x14ac:dyDescent="0.2">
      <c r="A36" s="85"/>
      <c r="B36" s="86"/>
      <c r="D36" s="166"/>
      <c r="E36" s="79"/>
      <c r="F36" s="79"/>
      <c r="G36" s="58"/>
      <c r="H36" s="58"/>
    </row>
    <row r="37" spans="1:8" s="87" customFormat="1" x14ac:dyDescent="0.2">
      <c r="A37" s="85"/>
      <c r="B37" s="86"/>
      <c r="D37" s="166"/>
      <c r="E37" s="79"/>
      <c r="F37" s="79"/>
      <c r="G37" s="58"/>
      <c r="H37" s="58"/>
    </row>
    <row r="38" spans="1:8" s="87" customFormat="1" x14ac:dyDescent="0.2">
      <c r="A38" s="85"/>
      <c r="B38" s="86"/>
      <c r="D38" s="166"/>
      <c r="E38" s="79"/>
      <c r="F38" s="79"/>
      <c r="G38" s="58"/>
      <c r="H38" s="58"/>
    </row>
    <row r="39" spans="1:8" s="87" customFormat="1" x14ac:dyDescent="0.2">
      <c r="A39" s="85"/>
      <c r="B39" s="86"/>
      <c r="D39" s="166"/>
      <c r="E39" s="79"/>
      <c r="F39" s="79"/>
      <c r="G39" s="58"/>
      <c r="H39" s="58"/>
    </row>
    <row r="40" spans="1:8" s="87" customFormat="1" x14ac:dyDescent="0.2">
      <c r="A40" s="85"/>
      <c r="B40" s="86"/>
      <c r="D40" s="166"/>
      <c r="E40" s="79"/>
      <c r="F40" s="79"/>
      <c r="G40" s="58"/>
      <c r="H40" s="58"/>
    </row>
    <row r="41" spans="1:8" s="87" customFormat="1" x14ac:dyDescent="0.2">
      <c r="A41" s="85"/>
      <c r="B41" s="86"/>
      <c r="D41" s="166"/>
      <c r="E41" s="79"/>
      <c r="F41" s="79"/>
      <c r="G41" s="58"/>
      <c r="H41" s="58"/>
    </row>
    <row r="42" spans="1:8" s="87" customFormat="1" x14ac:dyDescent="0.2">
      <c r="A42" s="85"/>
      <c r="B42" s="86"/>
      <c r="D42" s="166"/>
      <c r="E42" s="79"/>
      <c r="F42" s="79"/>
      <c r="G42" s="58"/>
      <c r="H42" s="58"/>
    </row>
    <row r="43" spans="1:8" s="87" customFormat="1" x14ac:dyDescent="0.2">
      <c r="A43" s="85"/>
      <c r="B43" s="86"/>
      <c r="D43" s="166"/>
      <c r="E43" s="79"/>
      <c r="F43" s="79"/>
      <c r="G43" s="58"/>
      <c r="H43" s="58"/>
    </row>
    <row r="44" spans="1:8" s="87" customFormat="1" x14ac:dyDescent="0.2">
      <c r="A44" s="85"/>
      <c r="B44" s="86"/>
      <c r="D44" s="166"/>
      <c r="E44" s="79"/>
      <c r="F44" s="79"/>
      <c r="G44" s="58"/>
      <c r="H44" s="58"/>
    </row>
    <row r="45" spans="1:8" s="87" customFormat="1" x14ac:dyDescent="0.2">
      <c r="A45" s="85"/>
      <c r="B45" s="86"/>
      <c r="D45" s="166"/>
      <c r="E45" s="79"/>
      <c r="F45" s="79"/>
      <c r="G45" s="58"/>
      <c r="H45" s="58"/>
    </row>
    <row r="46" spans="1:8" s="87" customFormat="1" x14ac:dyDescent="0.2">
      <c r="A46" s="85"/>
      <c r="B46" s="86"/>
      <c r="D46" s="166"/>
      <c r="E46" s="79"/>
      <c r="F46" s="79"/>
      <c r="G46" s="58"/>
      <c r="H46" s="58"/>
    </row>
    <row r="47" spans="1:8" s="87" customFormat="1" x14ac:dyDescent="0.2">
      <c r="A47" s="85"/>
      <c r="B47" s="86"/>
      <c r="D47" s="166"/>
      <c r="E47" s="79"/>
      <c r="F47" s="79"/>
      <c r="G47" s="58"/>
      <c r="H47" s="58"/>
    </row>
    <row r="48" spans="1:8" s="87" customFormat="1" x14ac:dyDescent="0.2">
      <c r="A48" s="85"/>
      <c r="B48" s="86"/>
      <c r="D48" s="166"/>
      <c r="E48" s="79"/>
      <c r="F48" s="79"/>
      <c r="G48" s="58"/>
      <c r="H48" s="58"/>
    </row>
    <row r="49" spans="1:8" s="87" customFormat="1" x14ac:dyDescent="0.2">
      <c r="A49" s="85"/>
      <c r="B49" s="86"/>
      <c r="D49" s="166"/>
      <c r="E49" s="79"/>
      <c r="F49" s="79"/>
      <c r="G49" s="58"/>
      <c r="H49" s="58"/>
    </row>
    <row r="50" spans="1:8" s="87" customFormat="1" x14ac:dyDescent="0.2">
      <c r="A50" s="85"/>
      <c r="B50" s="86"/>
      <c r="D50" s="166"/>
      <c r="E50" s="79"/>
      <c r="F50" s="79"/>
      <c r="G50" s="58"/>
      <c r="H50" s="58"/>
    </row>
    <row r="51" spans="1:8" s="87" customFormat="1" x14ac:dyDescent="0.2">
      <c r="A51" s="85"/>
      <c r="B51" s="86"/>
      <c r="D51" s="166"/>
      <c r="E51" s="79"/>
      <c r="F51" s="79"/>
      <c r="G51" s="58"/>
      <c r="H51" s="58"/>
    </row>
    <row r="52" spans="1:8" s="87" customFormat="1" x14ac:dyDescent="0.2">
      <c r="A52" s="85"/>
      <c r="B52" s="86"/>
      <c r="D52" s="166"/>
      <c r="E52" s="79"/>
      <c r="F52" s="79"/>
      <c r="G52" s="58"/>
      <c r="H52" s="58"/>
    </row>
    <row r="53" spans="1:8" s="87" customFormat="1" x14ac:dyDescent="0.2">
      <c r="A53" s="85"/>
      <c r="B53" s="86"/>
      <c r="D53" s="166"/>
      <c r="E53" s="79"/>
      <c r="F53" s="79"/>
      <c r="G53" s="58"/>
      <c r="H53" s="58"/>
    </row>
    <row r="54" spans="1:8" s="87" customFormat="1" x14ac:dyDescent="0.2">
      <c r="A54" s="85"/>
      <c r="B54" s="86"/>
      <c r="D54" s="166"/>
      <c r="E54" s="79"/>
      <c r="F54" s="79"/>
      <c r="G54" s="58"/>
      <c r="H54" s="58"/>
    </row>
    <row r="55" spans="1:8" s="87" customFormat="1" x14ac:dyDescent="0.2">
      <c r="A55" s="85"/>
      <c r="B55" s="86"/>
      <c r="D55" s="166"/>
      <c r="E55" s="79"/>
      <c r="F55" s="79"/>
      <c r="G55" s="58"/>
      <c r="H55" s="58"/>
    </row>
    <row r="56" spans="1:8" s="87" customFormat="1" x14ac:dyDescent="0.2">
      <c r="A56" s="85"/>
      <c r="B56" s="86"/>
      <c r="D56" s="166"/>
      <c r="E56" s="79"/>
      <c r="F56" s="79"/>
      <c r="G56" s="58"/>
      <c r="H56" s="58"/>
    </row>
    <row r="57" spans="1:8" s="87" customFormat="1" x14ac:dyDescent="0.2">
      <c r="A57" s="85"/>
      <c r="B57" s="86"/>
      <c r="D57" s="166"/>
      <c r="E57" s="79"/>
      <c r="F57" s="79"/>
      <c r="G57" s="58"/>
      <c r="H57" s="58"/>
    </row>
    <row r="58" spans="1:8" s="87" customFormat="1" x14ac:dyDescent="0.2">
      <c r="A58" s="85"/>
      <c r="B58" s="86"/>
      <c r="D58" s="166"/>
      <c r="E58" s="79"/>
      <c r="F58" s="79"/>
      <c r="G58" s="58"/>
      <c r="H58" s="58"/>
    </row>
    <row r="59" spans="1:8" s="87" customFormat="1" x14ac:dyDescent="0.2">
      <c r="A59" s="85"/>
      <c r="B59" s="86"/>
      <c r="D59" s="166"/>
      <c r="E59" s="79"/>
      <c r="F59" s="79"/>
      <c r="G59" s="58"/>
      <c r="H59" s="58"/>
    </row>
    <row r="60" spans="1:8" s="87" customFormat="1" x14ac:dyDescent="0.2">
      <c r="A60" s="85"/>
      <c r="B60" s="86"/>
      <c r="D60" s="166"/>
      <c r="E60" s="79"/>
      <c r="F60" s="79"/>
      <c r="G60" s="58"/>
      <c r="H60" s="58"/>
    </row>
    <row r="61" spans="1:8" s="87" customFormat="1" x14ac:dyDescent="0.2">
      <c r="A61" s="85"/>
      <c r="B61" s="86"/>
      <c r="D61" s="166"/>
      <c r="E61" s="79"/>
      <c r="F61" s="79"/>
      <c r="G61" s="58"/>
      <c r="H61" s="58"/>
    </row>
    <row r="62" spans="1:8" s="87" customFormat="1" x14ac:dyDescent="0.2">
      <c r="A62" s="85"/>
      <c r="B62" s="86"/>
      <c r="D62" s="166"/>
      <c r="E62" s="79"/>
      <c r="F62" s="79"/>
      <c r="G62" s="58"/>
      <c r="H62" s="58"/>
    </row>
    <row r="63" spans="1:8" s="87" customFormat="1" x14ac:dyDescent="0.2">
      <c r="A63" s="85"/>
      <c r="B63" s="86"/>
      <c r="D63" s="166"/>
      <c r="E63" s="79"/>
      <c r="F63" s="79"/>
      <c r="G63" s="58"/>
      <c r="H63" s="58"/>
    </row>
    <row r="64" spans="1:8" s="87" customFormat="1" x14ac:dyDescent="0.2">
      <c r="A64" s="85"/>
      <c r="B64" s="86"/>
      <c r="D64" s="166"/>
      <c r="E64" s="79"/>
      <c r="F64" s="79"/>
      <c r="G64" s="58"/>
      <c r="H64" s="58"/>
    </row>
    <row r="65" spans="1:8" s="87" customFormat="1" x14ac:dyDescent="0.2">
      <c r="A65" s="85"/>
      <c r="B65" s="86"/>
      <c r="D65" s="166"/>
      <c r="E65" s="79"/>
      <c r="F65" s="79"/>
      <c r="G65" s="58"/>
      <c r="H65" s="58"/>
    </row>
    <row r="66" spans="1:8" s="87" customFormat="1" x14ac:dyDescent="0.2">
      <c r="A66" s="85"/>
      <c r="B66" s="86"/>
      <c r="D66" s="166"/>
      <c r="E66" s="79"/>
      <c r="F66" s="79"/>
      <c r="G66" s="58"/>
      <c r="H66" s="58"/>
    </row>
    <row r="67" spans="1:8" s="87" customFormat="1" x14ac:dyDescent="0.2">
      <c r="A67" s="85"/>
      <c r="B67" s="86"/>
      <c r="D67" s="166"/>
      <c r="E67" s="79"/>
      <c r="F67" s="79"/>
      <c r="G67" s="58"/>
      <c r="H67" s="58"/>
    </row>
    <row r="68" spans="1:8" s="87" customFormat="1" x14ac:dyDescent="0.2">
      <c r="A68" s="85"/>
      <c r="B68" s="86"/>
      <c r="D68" s="166"/>
      <c r="E68" s="79"/>
      <c r="F68" s="79"/>
      <c r="G68" s="58"/>
      <c r="H68" s="58"/>
    </row>
    <row r="69" spans="1:8" s="87" customFormat="1" x14ac:dyDescent="0.2">
      <c r="A69" s="85"/>
      <c r="B69" s="86"/>
      <c r="D69" s="166"/>
      <c r="E69" s="79"/>
      <c r="F69" s="79"/>
      <c r="G69" s="58"/>
      <c r="H69" s="58"/>
    </row>
    <row r="70" spans="1:8" s="87" customFormat="1" x14ac:dyDescent="0.2">
      <c r="A70" s="85"/>
      <c r="B70" s="86"/>
      <c r="D70" s="166"/>
      <c r="E70" s="79"/>
      <c r="F70" s="79"/>
      <c r="G70" s="58"/>
      <c r="H70" s="58"/>
    </row>
    <row r="71" spans="1:8" s="87" customFormat="1" x14ac:dyDescent="0.2">
      <c r="A71" s="85"/>
      <c r="B71" s="86"/>
      <c r="D71" s="166"/>
      <c r="E71" s="79"/>
      <c r="F71" s="79"/>
      <c r="G71" s="58"/>
      <c r="H71" s="58"/>
    </row>
    <row r="72" spans="1:8" s="87" customFormat="1" x14ac:dyDescent="0.2">
      <c r="A72" s="85"/>
      <c r="B72" s="86"/>
      <c r="D72" s="166"/>
      <c r="E72" s="79"/>
      <c r="F72" s="79"/>
      <c r="G72" s="58"/>
      <c r="H72" s="58"/>
    </row>
    <row r="73" spans="1:8" s="87" customFormat="1" x14ac:dyDescent="0.2">
      <c r="A73" s="85"/>
      <c r="B73" s="86"/>
      <c r="D73" s="166"/>
      <c r="E73" s="79"/>
      <c r="F73" s="79"/>
      <c r="G73" s="58"/>
      <c r="H73" s="58"/>
    </row>
    <row r="74" spans="1:8" s="87" customFormat="1" x14ac:dyDescent="0.2">
      <c r="A74" s="85"/>
      <c r="B74" s="86"/>
      <c r="D74" s="166"/>
      <c r="E74" s="79"/>
      <c r="F74" s="79"/>
      <c r="G74" s="58"/>
      <c r="H74" s="58"/>
    </row>
    <row r="75" spans="1:8" s="87" customFormat="1" x14ac:dyDescent="0.2">
      <c r="A75" s="85"/>
      <c r="B75" s="86"/>
      <c r="D75" s="166"/>
      <c r="E75" s="79"/>
      <c r="F75" s="79"/>
      <c r="G75" s="58"/>
      <c r="H75" s="58"/>
    </row>
    <row r="76" spans="1:8" s="87" customFormat="1" x14ac:dyDescent="0.2">
      <c r="A76" s="85"/>
      <c r="B76" s="86"/>
      <c r="D76" s="166"/>
      <c r="E76" s="79"/>
      <c r="F76" s="79"/>
      <c r="G76" s="58"/>
      <c r="H76" s="58"/>
    </row>
    <row r="77" spans="1:8" s="87" customFormat="1" x14ac:dyDescent="0.2">
      <c r="A77" s="85"/>
      <c r="B77" s="86"/>
      <c r="D77" s="166"/>
      <c r="E77" s="79"/>
      <c r="F77" s="79"/>
      <c r="G77" s="58"/>
      <c r="H77" s="58"/>
    </row>
    <row r="78" spans="1:8" s="87" customFormat="1" x14ac:dyDescent="0.2">
      <c r="A78" s="85"/>
      <c r="B78" s="86"/>
      <c r="D78" s="166"/>
      <c r="E78" s="79"/>
      <c r="F78" s="79"/>
      <c r="G78" s="58"/>
      <c r="H78" s="58"/>
    </row>
    <row r="79" spans="1:8" s="87" customFormat="1" x14ac:dyDescent="0.2">
      <c r="A79" s="85"/>
      <c r="B79" s="86"/>
      <c r="D79" s="166"/>
      <c r="E79" s="79"/>
      <c r="F79" s="79"/>
      <c r="G79" s="58"/>
      <c r="H79" s="58"/>
    </row>
    <row r="80" spans="1:8" s="87" customFormat="1" x14ac:dyDescent="0.2">
      <c r="A80" s="85"/>
      <c r="B80" s="86"/>
      <c r="D80" s="166"/>
      <c r="E80" s="79"/>
      <c r="F80" s="79"/>
      <c r="G80" s="58"/>
      <c r="H80" s="58"/>
    </row>
    <row r="81" spans="1:8" s="87" customFormat="1" x14ac:dyDescent="0.2">
      <c r="A81" s="85"/>
      <c r="B81" s="86"/>
      <c r="D81" s="166"/>
      <c r="E81" s="79"/>
      <c r="F81" s="79"/>
      <c r="G81" s="58"/>
      <c r="H81" s="58"/>
    </row>
    <row r="82" spans="1:8" s="87" customFormat="1" x14ac:dyDescent="0.2">
      <c r="A82" s="85"/>
      <c r="B82" s="86"/>
      <c r="D82" s="166"/>
      <c r="E82" s="79"/>
      <c r="F82" s="79"/>
      <c r="G82" s="58"/>
      <c r="H82" s="58"/>
    </row>
    <row r="83" spans="1:8" s="87" customFormat="1" x14ac:dyDescent="0.2">
      <c r="A83" s="85"/>
      <c r="B83" s="86"/>
      <c r="D83" s="166"/>
      <c r="E83" s="79"/>
      <c r="F83" s="79"/>
      <c r="G83" s="58"/>
      <c r="H83" s="58"/>
    </row>
    <row r="84" spans="1:8" s="87" customFormat="1" x14ac:dyDescent="0.2">
      <c r="A84" s="85"/>
      <c r="B84" s="86"/>
      <c r="D84" s="166"/>
      <c r="E84" s="79"/>
      <c r="F84" s="79"/>
      <c r="G84" s="58"/>
      <c r="H84" s="58"/>
    </row>
    <row r="85" spans="1:8" s="87" customFormat="1" x14ac:dyDescent="0.2">
      <c r="A85" s="85"/>
      <c r="B85" s="86"/>
      <c r="D85" s="166"/>
      <c r="E85" s="79"/>
      <c r="F85" s="79"/>
      <c r="G85" s="58"/>
      <c r="H85" s="58"/>
    </row>
    <row r="86" spans="1:8" s="87" customFormat="1" x14ac:dyDescent="0.2">
      <c r="A86" s="85"/>
      <c r="B86" s="86"/>
      <c r="D86" s="166"/>
      <c r="E86" s="79"/>
      <c r="F86" s="79"/>
      <c r="G86" s="58"/>
      <c r="H86" s="58"/>
    </row>
    <row r="87" spans="1:8" s="87" customFormat="1" x14ac:dyDescent="0.2">
      <c r="A87" s="85"/>
      <c r="B87" s="86"/>
      <c r="D87" s="166"/>
      <c r="E87" s="79"/>
      <c r="F87" s="79"/>
      <c r="G87" s="58"/>
      <c r="H87" s="58"/>
    </row>
    <row r="88" spans="1:8" s="87" customFormat="1" x14ac:dyDescent="0.2">
      <c r="A88" s="85"/>
      <c r="B88" s="86"/>
      <c r="D88" s="166"/>
      <c r="E88" s="79"/>
      <c r="F88" s="79"/>
      <c r="G88" s="58"/>
      <c r="H88" s="58"/>
    </row>
    <row r="89" spans="1:8" s="87" customFormat="1" x14ac:dyDescent="0.2">
      <c r="A89" s="85"/>
      <c r="B89" s="86"/>
      <c r="D89" s="166"/>
      <c r="E89" s="79"/>
      <c r="F89" s="79"/>
      <c r="G89" s="58"/>
      <c r="H89" s="58"/>
    </row>
    <row r="90" spans="1:8" s="87" customFormat="1" x14ac:dyDescent="0.2">
      <c r="A90" s="85"/>
      <c r="B90" s="86"/>
      <c r="D90" s="166"/>
      <c r="E90" s="79"/>
      <c r="F90" s="79"/>
      <c r="G90" s="58"/>
      <c r="H90" s="58"/>
    </row>
    <row r="91" spans="1:8" s="87" customFormat="1" x14ac:dyDescent="0.2">
      <c r="A91" s="85"/>
      <c r="B91" s="86"/>
      <c r="D91" s="166"/>
      <c r="E91" s="79"/>
      <c r="F91" s="79"/>
      <c r="G91" s="58"/>
      <c r="H91" s="58"/>
    </row>
    <row r="92" spans="1:8" s="87" customFormat="1" x14ac:dyDescent="0.2">
      <c r="A92" s="85"/>
      <c r="B92" s="86"/>
      <c r="D92" s="166"/>
      <c r="E92" s="79"/>
      <c r="F92" s="79"/>
      <c r="G92" s="58"/>
      <c r="H92" s="58"/>
    </row>
    <row r="93" spans="1:8" s="87" customFormat="1" x14ac:dyDescent="0.2">
      <c r="A93" s="85"/>
      <c r="B93" s="86"/>
      <c r="D93" s="166"/>
      <c r="E93" s="79"/>
      <c r="F93" s="79"/>
      <c r="G93" s="58"/>
      <c r="H93" s="58"/>
    </row>
    <row r="94" spans="1:8" s="87" customFormat="1" x14ac:dyDescent="0.2">
      <c r="A94" s="85"/>
      <c r="B94" s="86"/>
      <c r="D94" s="166"/>
      <c r="E94" s="79"/>
      <c r="F94" s="79"/>
      <c r="G94" s="58"/>
      <c r="H94" s="58"/>
    </row>
    <row r="95" spans="1:8" s="87" customFormat="1" x14ac:dyDescent="0.2">
      <c r="A95" s="85"/>
      <c r="B95" s="86"/>
      <c r="D95" s="166"/>
      <c r="E95" s="79"/>
      <c r="F95" s="79"/>
      <c r="G95" s="58"/>
      <c r="H95" s="58"/>
    </row>
    <row r="96" spans="1:8" s="87" customFormat="1" x14ac:dyDescent="0.2">
      <c r="A96" s="85"/>
      <c r="B96" s="86"/>
      <c r="D96" s="166"/>
      <c r="E96" s="79"/>
      <c r="F96" s="79"/>
      <c r="G96" s="58"/>
      <c r="H96" s="58"/>
    </row>
    <row r="97" spans="1:8" s="87" customFormat="1" x14ac:dyDescent="0.2">
      <c r="A97" s="85"/>
      <c r="B97" s="86"/>
      <c r="D97" s="166"/>
      <c r="E97" s="79"/>
      <c r="F97" s="79"/>
      <c r="G97" s="58"/>
      <c r="H97" s="58"/>
    </row>
    <row r="98" spans="1:8" s="87" customFormat="1" x14ac:dyDescent="0.2">
      <c r="A98" s="85"/>
      <c r="B98" s="86"/>
      <c r="D98" s="166"/>
      <c r="E98" s="79"/>
      <c r="F98" s="79"/>
      <c r="G98" s="58"/>
      <c r="H98" s="58"/>
    </row>
    <row r="99" spans="1:8" s="87" customFormat="1" x14ac:dyDescent="0.2">
      <c r="A99" s="85"/>
      <c r="B99" s="86"/>
      <c r="D99" s="166"/>
      <c r="E99" s="79"/>
      <c r="F99" s="79"/>
      <c r="G99" s="58"/>
      <c r="H99" s="58"/>
    </row>
    <row r="100" spans="1:8" s="87" customFormat="1" x14ac:dyDescent="0.2">
      <c r="A100" s="85"/>
      <c r="B100" s="86"/>
      <c r="D100" s="166"/>
      <c r="E100" s="79"/>
      <c r="F100" s="79"/>
      <c r="G100" s="58"/>
      <c r="H100" s="58"/>
    </row>
    <row r="101" spans="1:8" s="87" customFormat="1" x14ac:dyDescent="0.2">
      <c r="A101" s="85"/>
      <c r="B101" s="86"/>
      <c r="D101" s="166"/>
      <c r="E101" s="79"/>
      <c r="F101" s="79"/>
      <c r="G101" s="58"/>
      <c r="H101" s="58"/>
    </row>
    <row r="102" spans="1:8" s="87" customFormat="1" x14ac:dyDescent="0.2">
      <c r="A102" s="85"/>
      <c r="B102" s="86"/>
      <c r="D102" s="166"/>
      <c r="E102" s="79"/>
      <c r="F102" s="79"/>
      <c r="G102" s="58"/>
      <c r="H102" s="58"/>
    </row>
    <row r="103" spans="1:8" s="87" customFormat="1" x14ac:dyDescent="0.2">
      <c r="A103" s="85"/>
      <c r="B103" s="86"/>
      <c r="D103" s="166"/>
      <c r="E103" s="79"/>
      <c r="F103" s="79"/>
      <c r="G103" s="58"/>
      <c r="H103" s="58"/>
    </row>
    <row r="104" spans="1:8" s="87" customFormat="1" x14ac:dyDescent="0.2">
      <c r="A104" s="85"/>
      <c r="B104" s="86"/>
      <c r="D104" s="166"/>
      <c r="E104" s="79"/>
      <c r="F104" s="79"/>
      <c r="G104" s="58"/>
      <c r="H104" s="58"/>
    </row>
    <row r="105" spans="1:8" s="87" customFormat="1" x14ac:dyDescent="0.2">
      <c r="A105" s="85"/>
      <c r="B105" s="86"/>
      <c r="D105" s="166"/>
      <c r="E105" s="79"/>
      <c r="F105" s="79"/>
      <c r="G105" s="58"/>
      <c r="H105" s="58"/>
    </row>
    <row r="106" spans="1:8" s="87" customFormat="1" x14ac:dyDescent="0.2">
      <c r="A106" s="85"/>
      <c r="B106" s="86"/>
      <c r="D106" s="166"/>
      <c r="E106" s="79"/>
      <c r="F106" s="79"/>
      <c r="G106" s="58"/>
      <c r="H106" s="58"/>
    </row>
    <row r="107" spans="1:8" s="87" customFormat="1" x14ac:dyDescent="0.2">
      <c r="A107" s="85"/>
      <c r="B107" s="86"/>
      <c r="D107" s="166"/>
      <c r="E107" s="79"/>
      <c r="F107" s="79"/>
      <c r="G107" s="58"/>
      <c r="H107" s="58"/>
    </row>
    <row r="108" spans="1:8" s="87" customFormat="1" x14ac:dyDescent="0.2">
      <c r="A108" s="85"/>
      <c r="B108" s="86"/>
      <c r="D108" s="166"/>
      <c r="E108" s="79"/>
      <c r="F108" s="79"/>
      <c r="G108" s="58"/>
      <c r="H108" s="58"/>
    </row>
    <row r="109" spans="1:8" s="87" customFormat="1" x14ac:dyDescent="0.2">
      <c r="A109" s="85"/>
      <c r="B109" s="86"/>
      <c r="D109" s="166"/>
      <c r="E109" s="79"/>
      <c r="F109" s="79"/>
      <c r="G109" s="58"/>
      <c r="H109" s="58"/>
    </row>
    <row r="110" spans="1:8" s="87" customFormat="1" x14ac:dyDescent="0.2">
      <c r="A110" s="85"/>
      <c r="B110" s="86"/>
      <c r="D110" s="166"/>
      <c r="E110" s="79"/>
      <c r="F110" s="79"/>
      <c r="G110" s="58"/>
      <c r="H110" s="58"/>
    </row>
    <row r="111" spans="1:8" s="87" customFormat="1" x14ac:dyDescent="0.2">
      <c r="A111" s="85"/>
      <c r="B111" s="86"/>
      <c r="D111" s="166"/>
      <c r="E111" s="79"/>
      <c r="F111" s="79"/>
      <c r="G111" s="58"/>
      <c r="H111" s="58"/>
    </row>
    <row r="112" spans="1:8" s="87" customFormat="1" x14ac:dyDescent="0.2">
      <c r="A112" s="85"/>
      <c r="B112" s="86"/>
      <c r="D112" s="166"/>
      <c r="E112" s="79"/>
      <c r="F112" s="79"/>
      <c r="G112" s="58"/>
      <c r="H112" s="58"/>
    </row>
    <row r="113" spans="1:8" s="87" customFormat="1" x14ac:dyDescent="0.2">
      <c r="A113" s="85"/>
      <c r="B113" s="86"/>
      <c r="D113" s="166"/>
      <c r="E113" s="79"/>
      <c r="F113" s="79"/>
      <c r="G113" s="58"/>
      <c r="H113" s="58"/>
    </row>
    <row r="114" spans="1:8" s="87" customFormat="1" x14ac:dyDescent="0.2">
      <c r="A114" s="85"/>
      <c r="B114" s="86"/>
      <c r="D114" s="166"/>
      <c r="E114" s="79"/>
      <c r="F114" s="79"/>
      <c r="G114" s="58"/>
      <c r="H114" s="58"/>
    </row>
    <row r="115" spans="1:8" s="87" customFormat="1" x14ac:dyDescent="0.2">
      <c r="A115" s="85"/>
      <c r="B115" s="86"/>
      <c r="D115" s="166"/>
      <c r="E115" s="79"/>
      <c r="F115" s="79"/>
      <c r="G115" s="58"/>
      <c r="H115" s="58"/>
    </row>
    <row r="116" spans="1:8" s="87" customFormat="1" x14ac:dyDescent="0.2">
      <c r="A116" s="85"/>
      <c r="B116" s="86"/>
      <c r="D116" s="166"/>
      <c r="E116" s="79"/>
      <c r="F116" s="79"/>
      <c r="G116" s="58"/>
      <c r="H116" s="58"/>
    </row>
    <row r="117" spans="1:8" s="87" customFormat="1" x14ac:dyDescent="0.2">
      <c r="A117" s="85"/>
      <c r="B117" s="86"/>
      <c r="D117" s="166"/>
      <c r="E117" s="79"/>
      <c r="F117" s="79"/>
      <c r="G117" s="58"/>
      <c r="H117" s="58"/>
    </row>
    <row r="118" spans="1:8" s="87" customFormat="1" x14ac:dyDescent="0.2">
      <c r="A118" s="85"/>
      <c r="B118" s="86"/>
      <c r="D118" s="166"/>
      <c r="E118" s="79"/>
      <c r="F118" s="79"/>
      <c r="G118" s="58"/>
      <c r="H118" s="58"/>
    </row>
    <row r="119" spans="1:8" s="87" customFormat="1" x14ac:dyDescent="0.2">
      <c r="A119" s="85"/>
      <c r="B119" s="86"/>
      <c r="D119" s="166"/>
      <c r="E119" s="79"/>
      <c r="F119" s="79"/>
      <c r="G119" s="58"/>
      <c r="H119" s="58"/>
    </row>
    <row r="120" spans="1:8" s="87" customFormat="1" x14ac:dyDescent="0.2">
      <c r="A120" s="85"/>
      <c r="B120" s="86"/>
      <c r="D120" s="166"/>
      <c r="E120" s="79"/>
      <c r="F120" s="79"/>
      <c r="G120" s="58"/>
      <c r="H120" s="58"/>
    </row>
    <row r="121" spans="1:8" s="87" customFormat="1" x14ac:dyDescent="0.2">
      <c r="A121" s="85"/>
      <c r="B121" s="86"/>
      <c r="D121" s="166"/>
      <c r="E121" s="79"/>
      <c r="F121" s="79"/>
      <c r="G121" s="58"/>
      <c r="H121" s="58"/>
    </row>
    <row r="122" spans="1:8" s="87" customFormat="1" x14ac:dyDescent="0.2">
      <c r="A122" s="85"/>
      <c r="B122" s="86"/>
      <c r="D122" s="166"/>
      <c r="E122" s="79"/>
      <c r="F122" s="79"/>
      <c r="G122" s="58"/>
      <c r="H122" s="58"/>
    </row>
    <row r="123" spans="1:8" s="87" customFormat="1" x14ac:dyDescent="0.2">
      <c r="A123" s="85"/>
      <c r="B123" s="86"/>
      <c r="D123" s="166"/>
      <c r="E123" s="79"/>
      <c r="F123" s="79"/>
      <c r="G123" s="58"/>
      <c r="H123" s="58"/>
    </row>
    <row r="124" spans="1:8" s="87" customFormat="1" x14ac:dyDescent="0.2">
      <c r="A124" s="85"/>
      <c r="B124" s="86"/>
      <c r="D124" s="166"/>
      <c r="E124" s="79"/>
      <c r="F124" s="79"/>
      <c r="G124" s="58"/>
      <c r="H124" s="58"/>
    </row>
    <row r="125" spans="1:8" s="87" customFormat="1" x14ac:dyDescent="0.2">
      <c r="A125" s="85"/>
      <c r="B125" s="86"/>
      <c r="D125" s="166"/>
      <c r="E125" s="79"/>
      <c r="F125" s="79"/>
      <c r="G125" s="58"/>
      <c r="H125" s="58"/>
    </row>
    <row r="126" spans="1:8" s="87" customFormat="1" x14ac:dyDescent="0.2">
      <c r="A126" s="85"/>
      <c r="B126" s="86"/>
      <c r="D126" s="166"/>
      <c r="E126" s="79"/>
      <c r="F126" s="79"/>
      <c r="G126" s="58"/>
      <c r="H126" s="58"/>
    </row>
    <row r="127" spans="1:8" s="87" customFormat="1" x14ac:dyDescent="0.2">
      <c r="A127" s="85"/>
      <c r="B127" s="86"/>
      <c r="D127" s="166"/>
      <c r="E127" s="79"/>
      <c r="F127" s="79"/>
      <c r="G127" s="58"/>
      <c r="H127" s="58"/>
    </row>
    <row r="128" spans="1:8" s="87" customFormat="1" x14ac:dyDescent="0.2">
      <c r="A128" s="85"/>
      <c r="B128" s="86"/>
      <c r="D128" s="166"/>
      <c r="E128" s="79"/>
      <c r="F128" s="79"/>
      <c r="G128" s="58"/>
      <c r="H128" s="58"/>
    </row>
    <row r="129" spans="1:8" s="87" customFormat="1" x14ac:dyDescent="0.2">
      <c r="A129" s="85"/>
      <c r="B129" s="86"/>
      <c r="D129" s="166"/>
      <c r="E129" s="79"/>
      <c r="F129" s="79"/>
      <c r="G129" s="58"/>
      <c r="H129" s="58"/>
    </row>
    <row r="130" spans="1:8" s="87" customFormat="1" x14ac:dyDescent="0.2">
      <c r="A130" s="85"/>
      <c r="B130" s="86"/>
      <c r="D130" s="166"/>
      <c r="E130" s="79"/>
      <c r="F130" s="79"/>
      <c r="G130" s="58"/>
      <c r="H130" s="58"/>
    </row>
    <row r="131" spans="1:8" s="87" customFormat="1" x14ac:dyDescent="0.2">
      <c r="A131" s="85"/>
      <c r="B131" s="86"/>
      <c r="D131" s="166"/>
      <c r="E131" s="79"/>
      <c r="F131" s="79"/>
      <c r="G131" s="58"/>
      <c r="H131" s="58"/>
    </row>
    <row r="132" spans="1:8" s="87" customFormat="1" x14ac:dyDescent="0.2">
      <c r="A132" s="85"/>
      <c r="B132" s="86"/>
      <c r="D132" s="166"/>
      <c r="E132" s="79"/>
      <c r="F132" s="79"/>
      <c r="G132" s="58"/>
      <c r="H132" s="58"/>
    </row>
    <row r="133" spans="1:8" s="87" customFormat="1" x14ac:dyDescent="0.2">
      <c r="A133" s="85"/>
      <c r="B133" s="86"/>
      <c r="D133" s="166"/>
      <c r="E133" s="79"/>
      <c r="F133" s="79"/>
      <c r="G133" s="58"/>
      <c r="H133" s="58"/>
    </row>
    <row r="134" spans="1:8" s="87" customFormat="1" x14ac:dyDescent="0.2">
      <c r="A134" s="85"/>
      <c r="B134" s="86"/>
      <c r="D134" s="166"/>
      <c r="E134" s="79"/>
      <c r="F134" s="79"/>
      <c r="G134" s="58"/>
      <c r="H134" s="58"/>
    </row>
    <row r="135" spans="1:8" s="87" customFormat="1" x14ac:dyDescent="0.2">
      <c r="A135" s="85"/>
      <c r="B135" s="86"/>
      <c r="D135" s="166"/>
      <c r="E135" s="79"/>
      <c r="F135" s="79"/>
      <c r="G135" s="58"/>
      <c r="H135" s="58"/>
    </row>
    <row r="136" spans="1:8" s="87" customFormat="1" x14ac:dyDescent="0.2">
      <c r="A136" s="85"/>
      <c r="B136" s="86"/>
      <c r="D136" s="166"/>
      <c r="E136" s="79"/>
      <c r="F136" s="79"/>
      <c r="G136" s="58"/>
      <c r="H136" s="58"/>
    </row>
    <row r="137" spans="1:8" s="87" customFormat="1" x14ac:dyDescent="0.2">
      <c r="A137" s="85"/>
      <c r="B137" s="86"/>
      <c r="D137" s="166"/>
      <c r="E137" s="79"/>
      <c r="F137" s="79"/>
      <c r="G137" s="58"/>
      <c r="H137" s="58"/>
    </row>
    <row r="138" spans="1:8" s="87" customFormat="1" x14ac:dyDescent="0.2">
      <c r="A138" s="85"/>
      <c r="B138" s="86"/>
      <c r="D138" s="166"/>
      <c r="E138" s="79"/>
      <c r="F138" s="79"/>
      <c r="G138" s="58"/>
      <c r="H138" s="58"/>
    </row>
    <row r="139" spans="1:8" s="87" customFormat="1" x14ac:dyDescent="0.2">
      <c r="A139" s="85"/>
      <c r="B139" s="86"/>
      <c r="D139" s="166"/>
      <c r="E139" s="79"/>
      <c r="F139" s="79"/>
      <c r="G139" s="58"/>
      <c r="H139" s="58"/>
    </row>
    <row r="140" spans="1:8" s="87" customFormat="1" x14ac:dyDescent="0.2">
      <c r="A140" s="85"/>
      <c r="B140" s="86"/>
      <c r="D140" s="166"/>
      <c r="E140" s="79"/>
      <c r="F140" s="79"/>
      <c r="G140" s="58"/>
      <c r="H140" s="58"/>
    </row>
    <row r="141" spans="1:8" s="87" customFormat="1" x14ac:dyDescent="0.2">
      <c r="A141" s="85"/>
      <c r="B141" s="86"/>
      <c r="D141" s="166"/>
      <c r="E141" s="79"/>
      <c r="F141" s="79"/>
      <c r="G141" s="58"/>
      <c r="H141" s="58"/>
    </row>
    <row r="142" spans="1:8" s="87" customFormat="1" x14ac:dyDescent="0.2">
      <c r="A142" s="85"/>
      <c r="B142" s="86"/>
      <c r="D142" s="166"/>
      <c r="E142" s="79"/>
      <c r="F142" s="79"/>
      <c r="G142" s="58"/>
      <c r="H142" s="58"/>
    </row>
  </sheetData>
  <sheetProtection algorithmName="SHA-512" hashValue="EKX/UwiVONtRd0KPJn7PcYUxR1mriw13cVdPWGbXbWWhqobDsFO3k4RqqpVh8Ik1EHbeP6WEu/VX+yfI87RoSw==" saltValue="zzvVS6Y5PXy4jchOO0bipQ=="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0"/>
  <dimension ref="A1:O437"/>
  <sheetViews>
    <sheetView view="pageBreakPreview" zoomScale="85" zoomScaleNormal="115" zoomScaleSheetLayoutView="85" workbookViewId="0"/>
  </sheetViews>
  <sheetFormatPr defaultColWidth="9.140625" defaultRowHeight="12.75" x14ac:dyDescent="0.2"/>
  <cols>
    <col min="1" max="1" width="7.140625" style="198" customWidth="1"/>
    <col min="2" max="2" width="45.7109375" style="201" customWidth="1"/>
    <col min="3" max="3" width="5.7109375" style="200" customWidth="1"/>
    <col min="4" max="4" width="9.7109375" style="79" customWidth="1"/>
    <col min="5" max="5" width="11.7109375" style="79" customWidth="1"/>
    <col min="6" max="6" width="14.7109375" style="79" customWidth="1"/>
    <col min="7" max="16384" width="9.140625" style="79"/>
  </cols>
  <sheetData>
    <row r="1" spans="1:15" s="65" customFormat="1" x14ac:dyDescent="0.2">
      <c r="A1" s="177"/>
      <c r="B1" s="178"/>
      <c r="C1" s="179"/>
      <c r="D1" s="178"/>
      <c r="E1" s="217"/>
      <c r="F1" s="178"/>
    </row>
    <row r="2" spans="1:15" s="38" customFormat="1" x14ac:dyDescent="0.2">
      <c r="A2" s="180" t="s">
        <v>565</v>
      </c>
      <c r="B2" s="552"/>
      <c r="C2" s="181"/>
    </row>
    <row r="3" spans="1:15" s="117" customFormat="1" x14ac:dyDescent="0.2">
      <c r="A3" s="182" t="s">
        <v>157</v>
      </c>
      <c r="B3" s="552"/>
      <c r="C3" s="181"/>
    </row>
    <row r="4" spans="1:15" s="119" customFormat="1" x14ac:dyDescent="0.2">
      <c r="A4" s="180"/>
      <c r="B4" s="183" t="s">
        <v>566</v>
      </c>
      <c r="C4" s="184"/>
    </row>
    <row r="5" spans="1:15" s="115" customFormat="1" ht="12.75" customHeight="1" x14ac:dyDescent="0.2">
      <c r="A5" s="103"/>
      <c r="B5" s="104"/>
      <c r="C5" s="105"/>
      <c r="D5" s="106"/>
      <c r="E5" s="568"/>
      <c r="F5" s="107"/>
      <c r="G5" s="113"/>
      <c r="H5" s="114"/>
      <c r="I5" s="114"/>
      <c r="L5" s="107"/>
      <c r="M5" s="107"/>
      <c r="N5" s="107"/>
      <c r="O5" s="107"/>
    </row>
    <row r="6" spans="1:15" s="115" customFormat="1" ht="15" customHeight="1" x14ac:dyDescent="0.2">
      <c r="A6" s="97" t="s">
        <v>583</v>
      </c>
      <c r="B6" s="46" t="s">
        <v>584</v>
      </c>
      <c r="C6" s="105"/>
      <c r="D6" s="106"/>
      <c r="E6" s="568"/>
      <c r="F6" s="107"/>
      <c r="G6" s="113"/>
      <c r="H6" s="114"/>
      <c r="I6" s="114"/>
      <c r="L6" s="107"/>
      <c r="M6" s="107"/>
      <c r="N6" s="107"/>
      <c r="O6" s="107"/>
    </row>
    <row r="7" spans="1:15" s="2" customFormat="1" ht="12.75" customHeight="1" x14ac:dyDescent="0.2">
      <c r="A7" s="553"/>
      <c r="B7" s="4"/>
      <c r="C7" s="4"/>
      <c r="D7" s="5"/>
      <c r="E7" s="569"/>
      <c r="F7" s="229"/>
      <c r="G7" s="108"/>
      <c r="H7" s="109"/>
      <c r="I7" s="109"/>
      <c r="L7" s="52"/>
      <c r="M7" s="52"/>
      <c r="N7" s="52"/>
      <c r="O7" s="52"/>
    </row>
    <row r="8" spans="1:15" s="47" customFormat="1" ht="15" x14ac:dyDescent="0.2">
      <c r="A8" s="59" t="s">
        <v>174</v>
      </c>
      <c r="B8" s="148" t="s">
        <v>585</v>
      </c>
      <c r="C8" s="60"/>
      <c r="D8" s="60"/>
      <c r="G8" s="53"/>
    </row>
    <row r="9" spans="1:15" s="65" customFormat="1" x14ac:dyDescent="0.2">
      <c r="A9" s="557"/>
      <c r="B9" s="558" t="s">
        <v>654</v>
      </c>
      <c r="C9" s="559"/>
      <c r="D9" s="560"/>
      <c r="E9" s="560"/>
      <c r="F9" s="560"/>
    </row>
    <row r="10" spans="1:15" x14ac:dyDescent="0.2">
      <c r="A10" s="185"/>
      <c r="B10" s="186"/>
      <c r="C10" s="187"/>
      <c r="D10" s="64"/>
      <c r="E10" s="64"/>
      <c r="F10" s="65"/>
    </row>
    <row r="11" spans="1:15" s="321" customFormat="1" x14ac:dyDescent="0.2">
      <c r="A11" s="320" t="s">
        <v>12</v>
      </c>
      <c r="B11" s="320" t="s">
        <v>13</v>
      </c>
      <c r="C11" s="320" t="s">
        <v>1</v>
      </c>
      <c r="D11" s="320" t="s">
        <v>3</v>
      </c>
      <c r="E11" s="320" t="s">
        <v>15</v>
      </c>
      <c r="F11" s="320" t="s">
        <v>4</v>
      </c>
    </row>
    <row r="12" spans="1:15" x14ac:dyDescent="0.2">
      <c r="A12" s="188"/>
      <c r="B12" s="189"/>
      <c r="C12" s="190"/>
      <c r="D12" s="69"/>
      <c r="E12" s="69"/>
      <c r="F12" s="69"/>
    </row>
    <row r="13" spans="1:15" x14ac:dyDescent="0.2">
      <c r="A13" s="191"/>
      <c r="B13" s="342" t="s">
        <v>179</v>
      </c>
      <c r="C13" s="324"/>
      <c r="D13" s="325"/>
      <c r="E13" s="326"/>
      <c r="F13" s="93"/>
    </row>
    <row r="14" spans="1:15" ht="89.25" x14ac:dyDescent="0.2">
      <c r="A14" s="191"/>
      <c r="B14" s="192" t="s">
        <v>586</v>
      </c>
      <c r="C14" s="324"/>
      <c r="D14" s="325"/>
      <c r="E14" s="326"/>
      <c r="F14" s="93"/>
    </row>
    <row r="15" spans="1:15" x14ac:dyDescent="0.2">
      <c r="A15" s="191"/>
      <c r="B15" s="192"/>
      <c r="C15" s="324"/>
      <c r="D15" s="325"/>
      <c r="E15" s="326"/>
      <c r="F15" s="93"/>
    </row>
    <row r="16" spans="1:15" x14ac:dyDescent="0.2">
      <c r="A16" s="191"/>
      <c r="B16" s="613" t="s">
        <v>687</v>
      </c>
      <c r="C16" s="324"/>
      <c r="D16" s="325"/>
      <c r="E16" s="326"/>
      <c r="F16" s="93"/>
    </row>
    <row r="17" spans="1:6" x14ac:dyDescent="0.2">
      <c r="A17" s="191"/>
      <c r="B17" s="615" t="s">
        <v>587</v>
      </c>
      <c r="C17" s="324"/>
      <c r="D17" s="325"/>
      <c r="E17" s="326"/>
      <c r="F17" s="93"/>
    </row>
    <row r="18" spans="1:6" ht="38.25" x14ac:dyDescent="0.2">
      <c r="A18" s="191"/>
      <c r="B18" s="614" t="s">
        <v>688</v>
      </c>
      <c r="C18" s="324"/>
      <c r="D18" s="325"/>
      <c r="E18" s="326"/>
      <c r="F18" s="93"/>
    </row>
    <row r="19" spans="1:6" ht="25.5" x14ac:dyDescent="0.2">
      <c r="A19" s="191"/>
      <c r="B19" s="614" t="s">
        <v>689</v>
      </c>
      <c r="C19" s="324"/>
      <c r="D19" s="325"/>
      <c r="E19" s="326"/>
      <c r="F19" s="93"/>
    </row>
    <row r="20" spans="1:6" x14ac:dyDescent="0.2">
      <c r="A20" s="191"/>
      <c r="B20" s="614"/>
      <c r="C20" s="324"/>
      <c r="D20" s="325"/>
      <c r="E20" s="326"/>
      <c r="F20" s="93"/>
    </row>
    <row r="21" spans="1:6" ht="76.5" x14ac:dyDescent="0.2">
      <c r="A21" s="191" t="s">
        <v>25</v>
      </c>
      <c r="B21" s="614" t="s">
        <v>690</v>
      </c>
      <c r="C21" s="617"/>
      <c r="D21" s="618"/>
      <c r="E21" s="326"/>
      <c r="F21" s="93"/>
    </row>
    <row r="22" spans="1:6" ht="25.5" x14ac:dyDescent="0.2">
      <c r="A22" s="616" t="s">
        <v>699</v>
      </c>
      <c r="B22" s="614" t="s">
        <v>691</v>
      </c>
      <c r="C22" s="617" t="s">
        <v>0</v>
      </c>
      <c r="D22" s="618">
        <v>1</v>
      </c>
      <c r="E22" s="89"/>
      <c r="F22" s="93">
        <f t="shared" ref="F22:F24" si="0">ROUND(D22*E22,2)</f>
        <v>0</v>
      </c>
    </row>
    <row r="23" spans="1:6" ht="25.5" x14ac:dyDescent="0.2">
      <c r="A23" s="616" t="s">
        <v>700</v>
      </c>
      <c r="B23" s="614" t="s">
        <v>692</v>
      </c>
      <c r="C23" s="617" t="s">
        <v>0</v>
      </c>
      <c r="D23" s="618">
        <v>1</v>
      </c>
      <c r="E23" s="89"/>
      <c r="F23" s="93">
        <f t="shared" si="0"/>
        <v>0</v>
      </c>
    </row>
    <row r="24" spans="1:6" ht="89.25" x14ac:dyDescent="0.2">
      <c r="A24" s="616" t="s">
        <v>701</v>
      </c>
      <c r="B24" s="614" t="s">
        <v>693</v>
      </c>
      <c r="C24" s="617" t="s">
        <v>0</v>
      </c>
      <c r="D24" s="618">
        <v>1</v>
      </c>
      <c r="E24" s="89"/>
      <c r="F24" s="93">
        <f t="shared" si="0"/>
        <v>0</v>
      </c>
    </row>
    <row r="25" spans="1:6" x14ac:dyDescent="0.2">
      <c r="A25" s="191"/>
      <c r="B25" s="614"/>
      <c r="C25" s="617"/>
      <c r="D25" s="618"/>
      <c r="E25" s="326"/>
      <c r="F25" s="93"/>
    </row>
    <row r="26" spans="1:6" ht="76.5" x14ac:dyDescent="0.2">
      <c r="A26" s="191" t="s">
        <v>160</v>
      </c>
      <c r="B26" s="614" t="s">
        <v>694</v>
      </c>
      <c r="C26" s="617" t="s">
        <v>9</v>
      </c>
      <c r="D26" s="618">
        <v>45</v>
      </c>
      <c r="E26" s="89"/>
      <c r="F26" s="93">
        <f t="shared" ref="F26" si="1">ROUND(D26*E26,2)</f>
        <v>0</v>
      </c>
    </row>
    <row r="27" spans="1:6" x14ac:dyDescent="0.2">
      <c r="A27" s="191"/>
      <c r="B27" s="614"/>
      <c r="C27" s="69"/>
      <c r="D27" s="69"/>
      <c r="E27" s="326"/>
      <c r="F27" s="93"/>
    </row>
    <row r="28" spans="1:6" ht="38.25" x14ac:dyDescent="0.2">
      <c r="A28" s="191" t="s">
        <v>58</v>
      </c>
      <c r="B28" s="614" t="s">
        <v>695</v>
      </c>
      <c r="C28" s="617" t="s">
        <v>9</v>
      </c>
      <c r="D28" s="618">
        <v>7</v>
      </c>
      <c r="E28" s="89"/>
      <c r="F28" s="93">
        <f t="shared" ref="F28" si="2">ROUND(D28*E28,2)</f>
        <v>0</v>
      </c>
    </row>
    <row r="29" spans="1:6" x14ac:dyDescent="0.2">
      <c r="A29" s="191"/>
      <c r="B29" s="614"/>
      <c r="C29" s="69"/>
      <c r="D29" s="69"/>
      <c r="E29" s="326"/>
      <c r="F29" s="93"/>
    </row>
    <row r="30" spans="1:6" ht="25.5" x14ac:dyDescent="0.2">
      <c r="A30" s="191" t="s">
        <v>78</v>
      </c>
      <c r="B30" s="614" t="s">
        <v>696</v>
      </c>
      <c r="C30" s="617" t="s">
        <v>0</v>
      </c>
      <c r="D30" s="618">
        <v>1</v>
      </c>
      <c r="E30" s="89"/>
      <c r="F30" s="93">
        <f t="shared" ref="F30" si="3">ROUND(D30*E30,2)</f>
        <v>0</v>
      </c>
    </row>
    <row r="31" spans="1:6" x14ac:dyDescent="0.2">
      <c r="A31" s="191"/>
      <c r="B31" s="614"/>
      <c r="C31" s="69"/>
      <c r="D31" s="69"/>
      <c r="E31" s="326"/>
      <c r="F31" s="93"/>
    </row>
    <row r="32" spans="1:6" ht="102" x14ac:dyDescent="0.2">
      <c r="A32" s="191" t="s">
        <v>90</v>
      </c>
      <c r="B32" s="614" t="s">
        <v>697</v>
      </c>
      <c r="C32" s="617" t="s">
        <v>0</v>
      </c>
      <c r="D32" s="618">
        <v>1</v>
      </c>
      <c r="E32" s="89"/>
      <c r="F32" s="93">
        <f t="shared" ref="F32" si="4">ROUND(D32*E32,2)</f>
        <v>0</v>
      </c>
    </row>
    <row r="33" spans="1:7" x14ac:dyDescent="0.2">
      <c r="A33" s="191"/>
      <c r="B33" s="614"/>
      <c r="C33" s="69"/>
      <c r="D33" s="69"/>
      <c r="E33" s="326"/>
      <c r="F33" s="93"/>
    </row>
    <row r="34" spans="1:7" ht="38.25" x14ac:dyDescent="0.2">
      <c r="A34" s="191" t="s">
        <v>103</v>
      </c>
      <c r="B34" s="614" t="s">
        <v>698</v>
      </c>
      <c r="C34" s="617" t="s">
        <v>0</v>
      </c>
      <c r="D34" s="618">
        <v>1</v>
      </c>
      <c r="E34" s="89"/>
      <c r="F34" s="93">
        <f t="shared" ref="F34" si="5">ROUND(D34*E34,2)</f>
        <v>0</v>
      </c>
    </row>
    <row r="35" spans="1:7" x14ac:dyDescent="0.2">
      <c r="A35" s="191"/>
      <c r="B35" s="345"/>
      <c r="C35" s="69"/>
      <c r="D35" s="69"/>
      <c r="E35" s="326"/>
      <c r="F35" s="93"/>
    </row>
    <row r="36" spans="1:7" x14ac:dyDescent="0.2">
      <c r="A36" s="191"/>
      <c r="B36" s="203" t="s">
        <v>588</v>
      </c>
      <c r="C36" s="617"/>
      <c r="D36" s="618"/>
      <c r="E36" s="326"/>
      <c r="F36" s="93"/>
    </row>
    <row r="37" spans="1:7" x14ac:dyDescent="0.2">
      <c r="A37" s="191" t="s">
        <v>25</v>
      </c>
      <c r="B37" s="203" t="s">
        <v>589</v>
      </c>
      <c r="C37" s="69"/>
      <c r="D37" s="69"/>
      <c r="E37" s="326"/>
      <c r="F37" s="93"/>
    </row>
    <row r="38" spans="1:7" x14ac:dyDescent="0.2">
      <c r="A38" s="191"/>
      <c r="B38" s="345" t="s">
        <v>587</v>
      </c>
      <c r="C38" s="617"/>
      <c r="D38" s="618"/>
      <c r="E38" s="326"/>
      <c r="F38" s="93"/>
    </row>
    <row r="39" spans="1:7" x14ac:dyDescent="0.2">
      <c r="A39" s="191"/>
      <c r="B39" s="554" t="s">
        <v>590</v>
      </c>
      <c r="C39" s="69"/>
      <c r="D39" s="69"/>
      <c r="E39" s="326"/>
      <c r="F39" s="93"/>
    </row>
    <row r="40" spans="1:7" x14ac:dyDescent="0.2">
      <c r="A40" s="191"/>
      <c r="B40" s="554" t="s">
        <v>591</v>
      </c>
      <c r="C40" s="194"/>
      <c r="D40" s="346"/>
      <c r="E40" s="326"/>
      <c r="F40" s="93"/>
    </row>
    <row r="41" spans="1:7" x14ac:dyDescent="0.2">
      <c r="A41" s="191"/>
      <c r="B41" s="554" t="s">
        <v>592</v>
      </c>
      <c r="C41" s="194"/>
      <c r="D41" s="346"/>
      <c r="E41" s="326"/>
      <c r="F41" s="93"/>
    </row>
    <row r="42" spans="1:7" ht="229.5" x14ac:dyDescent="0.2">
      <c r="A42" s="191"/>
      <c r="B42" s="345" t="s">
        <v>593</v>
      </c>
      <c r="C42" s="194" t="s">
        <v>0</v>
      </c>
      <c r="D42" s="346">
        <v>1</v>
      </c>
      <c r="E42" s="89"/>
      <c r="F42" s="93">
        <f t="shared" ref="F42" si="6">ROUND(D42*E42,2)</f>
        <v>0</v>
      </c>
    </row>
    <row r="43" spans="1:7" x14ac:dyDescent="0.2">
      <c r="A43" s="191"/>
      <c r="B43" s="345"/>
      <c r="C43" s="194"/>
      <c r="D43" s="346"/>
      <c r="E43" s="326"/>
      <c r="F43" s="93"/>
    </row>
    <row r="44" spans="1:7" x14ac:dyDescent="0.2">
      <c r="A44" s="191" t="s">
        <v>160</v>
      </c>
      <c r="B44" s="203" t="s">
        <v>594</v>
      </c>
      <c r="C44" s="194"/>
      <c r="D44" s="346"/>
      <c r="E44" s="326"/>
      <c r="F44" s="93"/>
    </row>
    <row r="45" spans="1:7" ht="38.25" x14ac:dyDescent="0.2">
      <c r="A45" s="191"/>
      <c r="B45" s="345" t="s">
        <v>595</v>
      </c>
      <c r="C45" s="194"/>
      <c r="D45" s="346"/>
      <c r="E45" s="326"/>
      <c r="F45" s="93"/>
    </row>
    <row r="46" spans="1:7" ht="191.25" x14ac:dyDescent="0.2">
      <c r="A46" s="191"/>
      <c r="B46" s="345" t="s">
        <v>681</v>
      </c>
      <c r="C46" s="194" t="s">
        <v>0</v>
      </c>
      <c r="D46" s="346">
        <v>1</v>
      </c>
      <c r="E46" s="89"/>
      <c r="F46" s="93">
        <f>ROUND(D46*E46,2)</f>
        <v>0</v>
      </c>
    </row>
    <row r="47" spans="1:7" x14ac:dyDescent="0.2">
      <c r="A47" s="191"/>
      <c r="B47" s="345"/>
      <c r="C47" s="194"/>
      <c r="D47" s="346"/>
      <c r="E47" s="326"/>
      <c r="F47" s="93"/>
    </row>
    <row r="48" spans="1:7" x14ac:dyDescent="0.2">
      <c r="A48" s="555" t="s">
        <v>58</v>
      </c>
      <c r="B48" s="203" t="s">
        <v>596</v>
      </c>
      <c r="C48" s="194"/>
      <c r="D48" s="346"/>
      <c r="E48" s="326"/>
      <c r="F48" s="93"/>
      <c r="G48" s="556"/>
    </row>
    <row r="49" spans="1:7" x14ac:dyDescent="0.2">
      <c r="A49" s="191"/>
      <c r="B49" s="345"/>
      <c r="C49" s="194"/>
      <c r="D49" s="346"/>
      <c r="E49" s="326"/>
      <c r="F49" s="93"/>
      <c r="G49" s="556"/>
    </row>
    <row r="50" spans="1:7" x14ac:dyDescent="0.2">
      <c r="A50" s="191"/>
      <c r="B50" s="203" t="s">
        <v>597</v>
      </c>
      <c r="C50" s="194"/>
      <c r="D50" s="346"/>
      <c r="E50" s="326"/>
      <c r="F50" s="93"/>
      <c r="G50" s="556"/>
    </row>
    <row r="51" spans="1:7" ht="89.25" x14ac:dyDescent="0.2">
      <c r="A51" s="191"/>
      <c r="B51" s="345" t="s">
        <v>598</v>
      </c>
      <c r="C51" s="194"/>
      <c r="D51" s="346"/>
      <c r="E51" s="326"/>
      <c r="F51" s="93"/>
      <c r="G51" s="556"/>
    </row>
    <row r="52" spans="1:7" ht="76.5" x14ac:dyDescent="0.2">
      <c r="A52" s="191" t="s">
        <v>60</v>
      </c>
      <c r="B52" s="345" t="s">
        <v>599</v>
      </c>
      <c r="C52" s="194" t="s">
        <v>0</v>
      </c>
      <c r="D52" s="346">
        <v>1</v>
      </c>
      <c r="E52" s="89"/>
      <c r="F52" s="93">
        <f>ROUND(D52*E52,2)</f>
        <v>0</v>
      </c>
      <c r="G52" s="556"/>
    </row>
    <row r="53" spans="1:7" x14ac:dyDescent="0.2">
      <c r="A53" s="191"/>
      <c r="B53" s="345"/>
      <c r="C53" s="194"/>
      <c r="D53" s="346"/>
      <c r="E53" s="326"/>
      <c r="F53" s="93"/>
      <c r="G53" s="556"/>
    </row>
    <row r="54" spans="1:7" ht="89.25" x14ac:dyDescent="0.2">
      <c r="A54" s="191" t="s">
        <v>62</v>
      </c>
      <c r="B54" s="345" t="s">
        <v>600</v>
      </c>
      <c r="C54" s="194" t="s">
        <v>601</v>
      </c>
      <c r="D54" s="346">
        <v>1</v>
      </c>
      <c r="E54" s="89"/>
      <c r="F54" s="93">
        <f>ROUND(D54*E54,2)</f>
        <v>0</v>
      </c>
      <c r="G54" s="556"/>
    </row>
    <row r="55" spans="1:7" x14ac:dyDescent="0.2">
      <c r="A55" s="191"/>
      <c r="B55" s="345"/>
      <c r="C55" s="194"/>
      <c r="D55" s="346"/>
      <c r="E55" s="326"/>
      <c r="F55" s="93"/>
      <c r="G55" s="556"/>
    </row>
    <row r="56" spans="1:7" ht="25.5" x14ac:dyDescent="0.2">
      <c r="A56" s="191" t="s">
        <v>64</v>
      </c>
      <c r="B56" s="345" t="s">
        <v>602</v>
      </c>
      <c r="C56" s="194"/>
      <c r="D56" s="346"/>
      <c r="E56" s="326"/>
      <c r="F56" s="93"/>
      <c r="G56" s="556"/>
    </row>
    <row r="57" spans="1:7" x14ac:dyDescent="0.2">
      <c r="A57" s="191"/>
      <c r="B57" s="345"/>
      <c r="C57" s="194"/>
      <c r="D57" s="346"/>
      <c r="E57" s="326"/>
      <c r="F57" s="93"/>
      <c r="G57" s="556"/>
    </row>
    <row r="58" spans="1:7" x14ac:dyDescent="0.2">
      <c r="A58" s="191" t="s">
        <v>655</v>
      </c>
      <c r="B58" s="345" t="s">
        <v>603</v>
      </c>
      <c r="C58" s="194"/>
      <c r="D58" s="346"/>
      <c r="E58" s="326"/>
      <c r="F58" s="93"/>
      <c r="G58" s="556"/>
    </row>
    <row r="59" spans="1:7" x14ac:dyDescent="0.2">
      <c r="A59" s="191"/>
      <c r="B59" s="345"/>
      <c r="C59" s="194"/>
      <c r="D59" s="346"/>
      <c r="E59" s="326"/>
      <c r="F59" s="93"/>
      <c r="G59" s="556"/>
    </row>
    <row r="60" spans="1:7" x14ac:dyDescent="0.2">
      <c r="A60" s="191" t="s">
        <v>656</v>
      </c>
      <c r="B60" s="345" t="s">
        <v>604</v>
      </c>
      <c r="C60" s="194" t="s">
        <v>605</v>
      </c>
      <c r="D60" s="346">
        <v>45</v>
      </c>
      <c r="E60" s="89"/>
      <c r="F60" s="93">
        <f>ROUND(D60*E60,2)</f>
        <v>0</v>
      </c>
      <c r="G60" s="556"/>
    </row>
    <row r="61" spans="1:7" x14ac:dyDescent="0.2">
      <c r="A61" s="191"/>
      <c r="B61" s="345" t="s">
        <v>606</v>
      </c>
      <c r="C61" s="194"/>
      <c r="D61" s="346"/>
      <c r="E61" s="326"/>
      <c r="F61" s="93"/>
      <c r="G61" s="556"/>
    </row>
    <row r="62" spans="1:7" x14ac:dyDescent="0.2">
      <c r="A62" s="191" t="s">
        <v>657</v>
      </c>
      <c r="B62" s="345" t="s">
        <v>607</v>
      </c>
      <c r="C62" s="194" t="s">
        <v>605</v>
      </c>
      <c r="D62" s="346">
        <v>45</v>
      </c>
      <c r="E62" s="89"/>
      <c r="F62" s="93">
        <f>ROUND(D62*E62,2)</f>
        <v>0</v>
      </c>
      <c r="G62" s="556"/>
    </row>
    <row r="63" spans="1:7" x14ac:dyDescent="0.2">
      <c r="A63" s="191"/>
      <c r="B63" s="345" t="s">
        <v>608</v>
      </c>
      <c r="C63" s="194"/>
      <c r="D63" s="346"/>
      <c r="E63" s="326"/>
      <c r="F63" s="93"/>
      <c r="G63" s="556"/>
    </row>
    <row r="64" spans="1:7" x14ac:dyDescent="0.2">
      <c r="A64" s="191" t="s">
        <v>658</v>
      </c>
      <c r="B64" s="345" t="s">
        <v>609</v>
      </c>
      <c r="C64" s="194" t="s">
        <v>605</v>
      </c>
      <c r="D64" s="346">
        <v>45</v>
      </c>
      <c r="E64" s="89"/>
      <c r="F64" s="93">
        <f>ROUND(D64*E64,2)</f>
        <v>0</v>
      </c>
      <c r="G64" s="556"/>
    </row>
    <row r="65" spans="1:7" x14ac:dyDescent="0.2">
      <c r="A65" s="191"/>
      <c r="B65" s="345" t="s">
        <v>610</v>
      </c>
      <c r="C65" s="194"/>
      <c r="D65" s="346"/>
      <c r="E65" s="326"/>
      <c r="F65" s="93"/>
      <c r="G65" s="556"/>
    </row>
    <row r="66" spans="1:7" x14ac:dyDescent="0.2">
      <c r="A66" s="191" t="s">
        <v>659</v>
      </c>
      <c r="B66" s="345" t="s">
        <v>611</v>
      </c>
      <c r="C66" s="194" t="s">
        <v>605</v>
      </c>
      <c r="D66" s="346">
        <v>45</v>
      </c>
      <c r="E66" s="89"/>
      <c r="F66" s="93">
        <f>ROUND(D66*E66,2)</f>
        <v>0</v>
      </c>
      <c r="G66" s="556"/>
    </row>
    <row r="67" spans="1:7" x14ac:dyDescent="0.2">
      <c r="A67" s="191"/>
      <c r="B67" s="345" t="s">
        <v>612</v>
      </c>
      <c r="C67" s="194"/>
      <c r="D67" s="346"/>
      <c r="E67" s="326"/>
      <c r="F67" s="93"/>
      <c r="G67" s="556"/>
    </row>
    <row r="68" spans="1:7" x14ac:dyDescent="0.2">
      <c r="A68" s="191" t="s">
        <v>660</v>
      </c>
      <c r="B68" s="345" t="s">
        <v>613</v>
      </c>
      <c r="C68" s="194" t="s">
        <v>605</v>
      </c>
      <c r="D68" s="346">
        <v>45</v>
      </c>
      <c r="E68" s="89"/>
      <c r="F68" s="93">
        <f>ROUND(D68*E68,2)</f>
        <v>0</v>
      </c>
      <c r="G68" s="556"/>
    </row>
    <row r="69" spans="1:7" x14ac:dyDescent="0.2">
      <c r="A69" s="191"/>
      <c r="B69" s="345" t="s">
        <v>614</v>
      </c>
      <c r="C69" s="194"/>
      <c r="D69" s="346"/>
      <c r="E69" s="326"/>
      <c r="F69" s="93"/>
      <c r="G69" s="556"/>
    </row>
    <row r="70" spans="1:7" x14ac:dyDescent="0.2">
      <c r="A70" s="191" t="s">
        <v>661</v>
      </c>
      <c r="B70" s="345" t="s">
        <v>615</v>
      </c>
      <c r="C70" s="194" t="s">
        <v>605</v>
      </c>
      <c r="D70" s="346">
        <v>45</v>
      </c>
      <c r="E70" s="89"/>
      <c r="F70" s="93">
        <f>ROUND(D70*E70,2)</f>
        <v>0</v>
      </c>
      <c r="G70" s="556"/>
    </row>
    <row r="71" spans="1:7" x14ac:dyDescent="0.2">
      <c r="A71" s="191"/>
      <c r="B71" s="345" t="s">
        <v>616</v>
      </c>
      <c r="C71" s="194"/>
      <c r="D71" s="346"/>
      <c r="E71" s="326"/>
      <c r="F71" s="93"/>
      <c r="G71" s="556"/>
    </row>
    <row r="72" spans="1:7" x14ac:dyDescent="0.2">
      <c r="A72" s="191" t="s">
        <v>662</v>
      </c>
      <c r="B72" s="345" t="s">
        <v>617</v>
      </c>
      <c r="C72" s="194" t="s">
        <v>605</v>
      </c>
      <c r="D72" s="346">
        <v>45</v>
      </c>
      <c r="E72" s="89"/>
      <c r="F72" s="93">
        <f>ROUND(D72*E72,2)</f>
        <v>0</v>
      </c>
      <c r="G72" s="556"/>
    </row>
    <row r="73" spans="1:7" x14ac:dyDescent="0.2">
      <c r="A73" s="191"/>
      <c r="B73" s="345" t="s">
        <v>618</v>
      </c>
      <c r="C73" s="194"/>
      <c r="D73" s="346"/>
      <c r="E73" s="326"/>
      <c r="F73" s="93"/>
      <c r="G73" s="556"/>
    </row>
    <row r="74" spans="1:7" x14ac:dyDescent="0.2">
      <c r="A74" s="191" t="s">
        <v>663</v>
      </c>
      <c r="B74" s="345" t="s">
        <v>619</v>
      </c>
      <c r="C74" s="194" t="s">
        <v>605</v>
      </c>
      <c r="D74" s="346">
        <v>45</v>
      </c>
      <c r="E74" s="89"/>
      <c r="F74" s="93">
        <f>ROUND(D74*E74,2)</f>
        <v>0</v>
      </c>
      <c r="G74" s="556"/>
    </row>
    <row r="75" spans="1:7" x14ac:dyDescent="0.2">
      <c r="A75" s="191"/>
      <c r="B75" s="345" t="s">
        <v>620</v>
      </c>
      <c r="C75" s="194"/>
      <c r="D75" s="346"/>
      <c r="E75" s="326"/>
      <c r="F75" s="93"/>
      <c r="G75" s="556"/>
    </row>
    <row r="76" spans="1:7" ht="25.5" x14ac:dyDescent="0.2">
      <c r="A76" s="191" t="s">
        <v>664</v>
      </c>
      <c r="B76" s="345" t="s">
        <v>621</v>
      </c>
      <c r="C76" s="194" t="s">
        <v>605</v>
      </c>
      <c r="D76" s="346">
        <v>45</v>
      </c>
      <c r="E76" s="89"/>
      <c r="F76" s="93">
        <f>ROUND(D76*E76,2)</f>
        <v>0</v>
      </c>
      <c r="G76" s="556"/>
    </row>
    <row r="77" spans="1:7" x14ac:dyDescent="0.2">
      <c r="A77" s="191"/>
      <c r="B77" s="345" t="s">
        <v>622</v>
      </c>
      <c r="C77" s="194"/>
      <c r="D77" s="346"/>
      <c r="E77" s="326"/>
      <c r="F77" s="93"/>
      <c r="G77" s="556"/>
    </row>
    <row r="78" spans="1:7" x14ac:dyDescent="0.2">
      <c r="A78" s="191" t="s">
        <v>665</v>
      </c>
      <c r="B78" s="345" t="s">
        <v>623</v>
      </c>
      <c r="C78" s="194" t="s">
        <v>605</v>
      </c>
      <c r="D78" s="346">
        <v>45</v>
      </c>
      <c r="E78" s="89"/>
      <c r="F78" s="93">
        <f>ROUND(D78*E78,2)</f>
        <v>0</v>
      </c>
      <c r="G78" s="556"/>
    </row>
    <row r="79" spans="1:7" x14ac:dyDescent="0.2">
      <c r="A79" s="191"/>
      <c r="B79" s="345" t="s">
        <v>622</v>
      </c>
      <c r="C79" s="194"/>
      <c r="D79" s="346"/>
      <c r="E79" s="326"/>
      <c r="F79" s="93"/>
      <c r="G79" s="556"/>
    </row>
    <row r="80" spans="1:7" ht="25.5" x14ac:dyDescent="0.2">
      <c r="A80" s="191" t="s">
        <v>666</v>
      </c>
      <c r="B80" s="345" t="s">
        <v>624</v>
      </c>
      <c r="C80" s="194" t="s">
        <v>605</v>
      </c>
      <c r="D80" s="346">
        <v>45</v>
      </c>
      <c r="E80" s="89"/>
      <c r="F80" s="93">
        <f>ROUND(D80*E80,2)</f>
        <v>0</v>
      </c>
      <c r="G80" s="556"/>
    </row>
    <row r="81" spans="1:7" x14ac:dyDescent="0.2">
      <c r="A81" s="191"/>
      <c r="B81" s="345" t="s">
        <v>625</v>
      </c>
      <c r="C81" s="194"/>
      <c r="D81" s="346"/>
      <c r="E81" s="326"/>
      <c r="F81" s="93"/>
      <c r="G81" s="556"/>
    </row>
    <row r="82" spans="1:7" x14ac:dyDescent="0.2">
      <c r="A82" s="191" t="s">
        <v>667</v>
      </c>
      <c r="B82" s="345" t="s">
        <v>626</v>
      </c>
      <c r="C82" s="194" t="s">
        <v>605</v>
      </c>
      <c r="D82" s="346">
        <v>45</v>
      </c>
      <c r="E82" s="89"/>
      <c r="F82" s="93">
        <f>ROUND(D82*E82,2)</f>
        <v>0</v>
      </c>
      <c r="G82" s="556"/>
    </row>
    <row r="83" spans="1:7" x14ac:dyDescent="0.2">
      <c r="A83" s="191"/>
      <c r="B83" s="345" t="s">
        <v>627</v>
      </c>
      <c r="C83" s="194"/>
      <c r="D83" s="346"/>
      <c r="E83" s="326"/>
      <c r="F83" s="93"/>
      <c r="G83" s="556"/>
    </row>
    <row r="84" spans="1:7" x14ac:dyDescent="0.2">
      <c r="A84" s="191"/>
      <c r="B84" s="345"/>
      <c r="C84" s="194"/>
      <c r="D84" s="346"/>
      <c r="E84" s="326"/>
      <c r="F84" s="93"/>
      <c r="G84" s="556"/>
    </row>
    <row r="85" spans="1:7" x14ac:dyDescent="0.2">
      <c r="A85" s="191" t="s">
        <v>668</v>
      </c>
      <c r="B85" s="345" t="s">
        <v>628</v>
      </c>
      <c r="C85" s="194"/>
      <c r="D85" s="346"/>
      <c r="E85" s="326"/>
      <c r="F85" s="93"/>
      <c r="G85" s="556"/>
    </row>
    <row r="86" spans="1:7" x14ac:dyDescent="0.2">
      <c r="A86" s="191"/>
      <c r="B86" s="345"/>
      <c r="C86" s="194"/>
      <c r="D86" s="346"/>
      <c r="E86" s="326"/>
      <c r="F86" s="93"/>
      <c r="G86" s="556"/>
    </row>
    <row r="87" spans="1:7" ht="25.5" x14ac:dyDescent="0.2">
      <c r="A87" s="191" t="s">
        <v>669</v>
      </c>
      <c r="B87" s="345" t="s">
        <v>629</v>
      </c>
      <c r="C87" s="194" t="s">
        <v>605</v>
      </c>
      <c r="D87" s="346">
        <v>10</v>
      </c>
      <c r="E87" s="89"/>
      <c r="F87" s="93">
        <f>ROUND(D87*E87,2)</f>
        <v>0</v>
      </c>
      <c r="G87" s="556"/>
    </row>
    <row r="88" spans="1:7" x14ac:dyDescent="0.2">
      <c r="A88" s="191"/>
      <c r="B88" s="345" t="s">
        <v>630</v>
      </c>
      <c r="C88" s="194"/>
      <c r="D88" s="346"/>
      <c r="E88" s="326"/>
      <c r="F88" s="93"/>
      <c r="G88" s="556"/>
    </row>
    <row r="89" spans="1:7" x14ac:dyDescent="0.2">
      <c r="A89" s="191" t="s">
        <v>670</v>
      </c>
      <c r="B89" s="345" t="s">
        <v>631</v>
      </c>
      <c r="C89" s="194" t="s">
        <v>605</v>
      </c>
      <c r="D89" s="346">
        <v>10</v>
      </c>
      <c r="E89" s="89"/>
      <c r="F89" s="93">
        <f>ROUND(D89*E89,2)</f>
        <v>0</v>
      </c>
      <c r="G89" s="556"/>
    </row>
    <row r="90" spans="1:7" x14ac:dyDescent="0.2">
      <c r="A90" s="191"/>
      <c r="B90" s="345" t="s">
        <v>632</v>
      </c>
      <c r="C90" s="194"/>
      <c r="D90" s="346"/>
      <c r="E90" s="326"/>
      <c r="F90" s="93"/>
      <c r="G90" s="556"/>
    </row>
    <row r="91" spans="1:7" x14ac:dyDescent="0.2">
      <c r="A91" s="191" t="s">
        <v>671</v>
      </c>
      <c r="B91" s="345" t="s">
        <v>633</v>
      </c>
      <c r="C91" s="194" t="s">
        <v>605</v>
      </c>
      <c r="D91" s="346">
        <v>10</v>
      </c>
      <c r="E91" s="89"/>
      <c r="F91" s="93">
        <f>ROUND(D91*E91,2)</f>
        <v>0</v>
      </c>
      <c r="G91" s="556"/>
    </row>
    <row r="92" spans="1:7" x14ac:dyDescent="0.2">
      <c r="A92" s="191"/>
      <c r="B92" s="345" t="s">
        <v>634</v>
      </c>
      <c r="C92" s="194"/>
      <c r="D92" s="346"/>
      <c r="E92" s="326"/>
      <c r="F92" s="93"/>
      <c r="G92" s="556"/>
    </row>
    <row r="93" spans="1:7" x14ac:dyDescent="0.2">
      <c r="A93" s="191" t="s">
        <v>672</v>
      </c>
      <c r="B93" s="345" t="s">
        <v>635</v>
      </c>
      <c r="C93" s="194" t="s">
        <v>605</v>
      </c>
      <c r="D93" s="346">
        <v>10</v>
      </c>
      <c r="E93" s="89"/>
      <c r="F93" s="93">
        <f>ROUND(D93*E93,2)</f>
        <v>0</v>
      </c>
      <c r="G93" s="556"/>
    </row>
    <row r="94" spans="1:7" x14ac:dyDescent="0.2">
      <c r="A94" s="191"/>
      <c r="B94" s="345" t="s">
        <v>636</v>
      </c>
      <c r="C94" s="194"/>
      <c r="D94" s="346"/>
      <c r="E94" s="326"/>
      <c r="F94" s="93"/>
      <c r="G94" s="556"/>
    </row>
    <row r="95" spans="1:7" x14ac:dyDescent="0.2">
      <c r="A95" s="191" t="s">
        <v>673</v>
      </c>
      <c r="B95" s="345" t="s">
        <v>637</v>
      </c>
      <c r="C95" s="194" t="s">
        <v>605</v>
      </c>
      <c r="D95" s="346">
        <v>10</v>
      </c>
      <c r="E95" s="89"/>
      <c r="F95" s="93">
        <f>ROUND(D95*E95,2)</f>
        <v>0</v>
      </c>
      <c r="G95" s="556"/>
    </row>
    <row r="96" spans="1:7" x14ac:dyDescent="0.2">
      <c r="A96" s="191"/>
      <c r="B96" s="345" t="s">
        <v>632</v>
      </c>
      <c r="C96" s="194"/>
      <c r="D96" s="346"/>
      <c r="E96" s="326"/>
      <c r="F96" s="93"/>
      <c r="G96" s="556"/>
    </row>
    <row r="97" spans="1:7" x14ac:dyDescent="0.2">
      <c r="A97" s="191" t="s">
        <v>674</v>
      </c>
      <c r="B97" s="345" t="s">
        <v>638</v>
      </c>
      <c r="C97" s="194" t="s">
        <v>605</v>
      </c>
      <c r="D97" s="346">
        <v>10</v>
      </c>
      <c r="E97" s="89"/>
      <c r="F97" s="93">
        <f>ROUND(D97*E97,2)</f>
        <v>0</v>
      </c>
      <c r="G97" s="556"/>
    </row>
    <row r="98" spans="1:7" x14ac:dyDescent="0.2">
      <c r="A98" s="191"/>
      <c r="B98" s="345" t="s">
        <v>632</v>
      </c>
      <c r="C98" s="194"/>
      <c r="D98" s="346"/>
      <c r="E98" s="326"/>
      <c r="F98" s="93"/>
      <c r="G98" s="556"/>
    </row>
    <row r="99" spans="1:7" x14ac:dyDescent="0.2">
      <c r="A99" s="191" t="s">
        <v>675</v>
      </c>
      <c r="B99" s="345" t="s">
        <v>639</v>
      </c>
      <c r="C99" s="194" t="s">
        <v>605</v>
      </c>
      <c r="D99" s="346">
        <v>5</v>
      </c>
      <c r="E99" s="89"/>
      <c r="F99" s="93">
        <f>ROUND(D99*E99,2)</f>
        <v>0</v>
      </c>
      <c r="G99" s="556"/>
    </row>
    <row r="100" spans="1:7" x14ac:dyDescent="0.2">
      <c r="A100" s="191"/>
      <c r="B100" s="345" t="s">
        <v>640</v>
      </c>
      <c r="C100" s="194"/>
      <c r="D100" s="346"/>
      <c r="E100" s="326"/>
      <c r="F100" s="93"/>
      <c r="G100" s="556"/>
    </row>
    <row r="101" spans="1:7" x14ac:dyDescent="0.2">
      <c r="A101" s="191" t="s">
        <v>676</v>
      </c>
      <c r="B101" s="345" t="s">
        <v>641</v>
      </c>
      <c r="C101" s="194" t="s">
        <v>605</v>
      </c>
      <c r="D101" s="346">
        <v>5</v>
      </c>
      <c r="E101" s="89"/>
      <c r="F101" s="93">
        <f>ROUND(D101*E101,2)</f>
        <v>0</v>
      </c>
      <c r="G101" s="556"/>
    </row>
    <row r="102" spans="1:7" x14ac:dyDescent="0.2">
      <c r="A102" s="191"/>
      <c r="B102" s="345" t="s">
        <v>642</v>
      </c>
      <c r="C102" s="194"/>
      <c r="D102" s="346"/>
      <c r="E102" s="326"/>
      <c r="F102" s="93"/>
      <c r="G102" s="556"/>
    </row>
    <row r="103" spans="1:7" x14ac:dyDescent="0.2">
      <c r="A103" s="191" t="s">
        <v>677</v>
      </c>
      <c r="B103" s="345" t="s">
        <v>643</v>
      </c>
      <c r="C103" s="194" t="s">
        <v>605</v>
      </c>
      <c r="D103" s="346">
        <v>30</v>
      </c>
      <c r="E103" s="89"/>
      <c r="F103" s="93">
        <f>ROUND(D103*E103,2)</f>
        <v>0</v>
      </c>
      <c r="G103" s="556"/>
    </row>
    <row r="104" spans="1:7" x14ac:dyDescent="0.2">
      <c r="A104" s="191"/>
      <c r="B104" s="345" t="s">
        <v>625</v>
      </c>
      <c r="C104" s="194"/>
      <c r="D104" s="346"/>
      <c r="E104" s="326"/>
      <c r="F104" s="93"/>
      <c r="G104" s="556"/>
    </row>
    <row r="105" spans="1:7" ht="25.5" x14ac:dyDescent="0.2">
      <c r="A105" s="191" t="s">
        <v>678</v>
      </c>
      <c r="B105" s="345" t="s">
        <v>644</v>
      </c>
      <c r="C105" s="194" t="s">
        <v>605</v>
      </c>
      <c r="D105" s="346">
        <v>3</v>
      </c>
      <c r="E105" s="89"/>
      <c r="F105" s="93">
        <f>ROUND(D105*E105,2)</f>
        <v>0</v>
      </c>
      <c r="G105" s="556"/>
    </row>
    <row r="106" spans="1:7" x14ac:dyDescent="0.2">
      <c r="A106" s="191"/>
      <c r="B106" s="345" t="s">
        <v>645</v>
      </c>
      <c r="C106" s="194"/>
      <c r="D106" s="346"/>
      <c r="E106" s="326"/>
      <c r="F106" s="93"/>
      <c r="G106" s="556"/>
    </row>
    <row r="107" spans="1:7" ht="51" x14ac:dyDescent="0.2">
      <c r="A107" s="191" t="s">
        <v>679</v>
      </c>
      <c r="B107" s="345" t="s">
        <v>646</v>
      </c>
      <c r="C107" s="194" t="s">
        <v>605</v>
      </c>
      <c r="D107" s="346">
        <v>15</v>
      </c>
      <c r="E107" s="89"/>
      <c r="F107" s="93">
        <f>ROUND(D107*E107,2)</f>
        <v>0</v>
      </c>
      <c r="G107" s="556"/>
    </row>
    <row r="108" spans="1:7" ht="25.5" x14ac:dyDescent="0.2">
      <c r="A108" s="191"/>
      <c r="B108" s="345" t="s">
        <v>647</v>
      </c>
      <c r="C108" s="194"/>
      <c r="D108" s="346"/>
      <c r="E108" s="326"/>
      <c r="F108" s="93"/>
      <c r="G108" s="556"/>
    </row>
    <row r="109" spans="1:7" x14ac:dyDescent="0.2">
      <c r="A109" s="191" t="s">
        <v>680</v>
      </c>
      <c r="B109" s="345" t="s">
        <v>648</v>
      </c>
      <c r="C109" s="194" t="s">
        <v>605</v>
      </c>
      <c r="D109" s="346">
        <v>15</v>
      </c>
      <c r="E109" s="89"/>
      <c r="F109" s="93">
        <f>ROUND(D109*E109,2)</f>
        <v>0</v>
      </c>
      <c r="G109" s="556"/>
    </row>
    <row r="110" spans="1:7" x14ac:dyDescent="0.2">
      <c r="A110" s="191"/>
      <c r="B110" s="345" t="s">
        <v>649</v>
      </c>
      <c r="C110" s="194"/>
      <c r="D110" s="346"/>
      <c r="E110" s="326"/>
      <c r="F110" s="93"/>
      <c r="G110" s="556"/>
    </row>
    <row r="111" spans="1:7" x14ac:dyDescent="0.2">
      <c r="A111" s="191"/>
      <c r="B111" s="345"/>
      <c r="C111" s="194"/>
      <c r="D111" s="346"/>
      <c r="E111" s="326"/>
      <c r="F111" s="93"/>
      <c r="G111" s="556"/>
    </row>
    <row r="112" spans="1:7" ht="25.5" x14ac:dyDescent="0.2">
      <c r="A112" s="191" t="s">
        <v>66</v>
      </c>
      <c r="B112" s="345" t="s">
        <v>650</v>
      </c>
      <c r="C112" s="194" t="s">
        <v>601</v>
      </c>
      <c r="D112" s="346">
        <v>1</v>
      </c>
      <c r="E112" s="89"/>
      <c r="F112" s="93">
        <f>ROUND(D112*E112,2)</f>
        <v>0</v>
      </c>
      <c r="G112" s="556"/>
    </row>
    <row r="113" spans="1:7" x14ac:dyDescent="0.2">
      <c r="A113" s="191"/>
      <c r="B113" s="345"/>
      <c r="C113" s="194"/>
      <c r="D113" s="346"/>
      <c r="E113" s="326"/>
      <c r="F113" s="93"/>
      <c r="G113" s="556"/>
    </row>
    <row r="114" spans="1:7" ht="76.5" x14ac:dyDescent="0.2">
      <c r="A114" s="191" t="s">
        <v>68</v>
      </c>
      <c r="B114" s="345" t="s">
        <v>651</v>
      </c>
      <c r="C114" s="194" t="s">
        <v>601</v>
      </c>
      <c r="D114" s="346">
        <v>1</v>
      </c>
      <c r="E114" s="89"/>
      <c r="F114" s="93">
        <f>ROUND(D114*E114,2)</f>
        <v>0</v>
      </c>
      <c r="G114" s="556"/>
    </row>
    <row r="115" spans="1:7" x14ac:dyDescent="0.2">
      <c r="A115" s="191"/>
      <c r="B115" s="345"/>
      <c r="C115" s="194"/>
      <c r="D115" s="346"/>
      <c r="E115" s="326"/>
      <c r="F115" s="93"/>
      <c r="G115" s="556"/>
    </row>
    <row r="116" spans="1:7" ht="63.75" x14ac:dyDescent="0.2">
      <c r="A116" s="191" t="s">
        <v>70</v>
      </c>
      <c r="B116" s="345" t="s">
        <v>652</v>
      </c>
      <c r="C116" s="194" t="s">
        <v>0</v>
      </c>
      <c r="D116" s="346">
        <v>1</v>
      </c>
      <c r="E116" s="89"/>
      <c r="F116" s="93">
        <f>ROUND(D116*E116,2)</f>
        <v>0</v>
      </c>
      <c r="G116" s="556"/>
    </row>
    <row r="117" spans="1:7" ht="13.5" thickBot="1" x14ac:dyDescent="0.25">
      <c r="A117" s="191"/>
      <c r="B117" s="345"/>
      <c r="C117" s="194"/>
      <c r="D117" s="346"/>
      <c r="E117" s="326"/>
      <c r="F117" s="93"/>
    </row>
    <row r="118" spans="1:7" ht="14.25" thickTop="1" thickBot="1" x14ac:dyDescent="0.25">
      <c r="A118" s="74"/>
      <c r="B118" s="75" t="s">
        <v>653</v>
      </c>
      <c r="C118" s="76"/>
      <c r="D118" s="168"/>
      <c r="E118" s="77"/>
      <c r="F118" s="78">
        <f>SUM(F12:F117)</f>
        <v>0</v>
      </c>
    </row>
    <row r="119" spans="1:7" s="47" customFormat="1" ht="13.5" thickTop="1" x14ac:dyDescent="0.2"/>
    <row r="120" spans="1:7" s="47" customFormat="1" x14ac:dyDescent="0.2"/>
    <row r="121" spans="1:7" s="47" customFormat="1" x14ac:dyDescent="0.2"/>
    <row r="122" spans="1:7" s="47" customFormat="1" x14ac:dyDescent="0.2"/>
    <row r="123" spans="1:7" s="47" customFormat="1" x14ac:dyDescent="0.2"/>
    <row r="124" spans="1:7" s="47" customFormat="1" x14ac:dyDescent="0.2"/>
    <row r="125" spans="1:7" s="47" customFormat="1" x14ac:dyDescent="0.2"/>
    <row r="126" spans="1:7" s="47" customFormat="1" x14ac:dyDescent="0.2"/>
    <row r="127" spans="1:7" s="47" customFormat="1" x14ac:dyDescent="0.2"/>
    <row r="128" spans="1:7" s="47" customFormat="1" x14ac:dyDescent="0.2"/>
    <row r="129" s="47" customFormat="1" x14ac:dyDescent="0.2"/>
    <row r="130" s="47" customFormat="1" x14ac:dyDescent="0.2"/>
    <row r="131" s="47" customFormat="1" x14ac:dyDescent="0.2"/>
    <row r="132" s="47" customFormat="1" x14ac:dyDescent="0.2"/>
    <row r="133" s="47" customFormat="1" x14ac:dyDescent="0.2"/>
    <row r="134" s="47" customFormat="1" x14ac:dyDescent="0.2"/>
    <row r="135" s="47" customFormat="1" x14ac:dyDescent="0.2"/>
    <row r="136" s="47" customFormat="1" x14ac:dyDescent="0.2"/>
    <row r="137" s="47" customFormat="1" x14ac:dyDescent="0.2"/>
    <row r="138" s="47" customFormat="1" x14ac:dyDescent="0.2"/>
    <row r="139" s="47" customFormat="1" x14ac:dyDescent="0.2"/>
    <row r="140" s="47" customFormat="1" x14ac:dyDescent="0.2"/>
    <row r="141" s="47" customFormat="1" x14ac:dyDescent="0.2"/>
    <row r="142" s="47" customFormat="1" x14ac:dyDescent="0.2"/>
    <row r="143" s="47" customFormat="1" x14ac:dyDescent="0.2"/>
    <row r="144" s="47" customFormat="1" x14ac:dyDescent="0.2"/>
    <row r="145" s="47" customFormat="1" x14ac:dyDescent="0.2"/>
    <row r="146" s="47" customFormat="1" x14ac:dyDescent="0.2"/>
    <row r="147" s="47" customFormat="1" x14ac:dyDescent="0.2"/>
    <row r="148" s="47" customFormat="1" x14ac:dyDescent="0.2"/>
    <row r="149" s="47" customFormat="1" x14ac:dyDescent="0.2"/>
    <row r="150" s="47" customFormat="1" x14ac:dyDescent="0.2"/>
    <row r="151" s="47" customFormat="1" x14ac:dyDescent="0.2"/>
    <row r="152" s="47" customFormat="1" x14ac:dyDescent="0.2"/>
    <row r="153" s="47" customFormat="1" x14ac:dyDescent="0.2"/>
    <row r="154" s="47" customFormat="1" x14ac:dyDescent="0.2"/>
    <row r="155" s="47" customFormat="1" x14ac:dyDescent="0.2"/>
    <row r="156" s="47" customFormat="1" x14ac:dyDescent="0.2"/>
    <row r="157" s="47" customFormat="1" x14ac:dyDescent="0.2"/>
    <row r="158" s="47" customFormat="1" x14ac:dyDescent="0.2"/>
    <row r="159" s="47" customFormat="1" x14ac:dyDescent="0.2"/>
    <row r="160" s="47" customFormat="1" x14ac:dyDescent="0.2"/>
    <row r="161" s="47" customFormat="1" x14ac:dyDescent="0.2"/>
    <row r="162" s="47" customFormat="1" x14ac:dyDescent="0.2"/>
    <row r="163" s="47" customFormat="1" x14ac:dyDescent="0.2"/>
    <row r="164" s="47" customFormat="1" x14ac:dyDescent="0.2"/>
    <row r="165" s="47" customFormat="1" x14ac:dyDescent="0.2"/>
    <row r="166" s="47" customFormat="1" x14ac:dyDescent="0.2"/>
    <row r="167" s="47" customFormat="1" x14ac:dyDescent="0.2"/>
    <row r="168" s="47" customFormat="1" x14ac:dyDescent="0.2"/>
    <row r="169" s="47" customFormat="1" x14ac:dyDescent="0.2"/>
    <row r="170" s="47" customFormat="1" x14ac:dyDescent="0.2"/>
    <row r="171" s="47" customFormat="1" x14ac:dyDescent="0.2"/>
    <row r="172" s="47" customFormat="1" x14ac:dyDescent="0.2"/>
    <row r="173" s="47" customFormat="1" x14ac:dyDescent="0.2"/>
    <row r="174" s="47" customFormat="1" x14ac:dyDescent="0.2"/>
    <row r="175" s="47" customFormat="1" x14ac:dyDescent="0.2"/>
    <row r="176" s="47" customFormat="1" x14ac:dyDescent="0.2"/>
    <row r="177" s="47" customFormat="1" x14ac:dyDescent="0.2"/>
    <row r="178" s="47" customFormat="1" x14ac:dyDescent="0.2"/>
    <row r="179" s="47" customFormat="1" x14ac:dyDescent="0.2"/>
    <row r="180" s="47" customFormat="1" x14ac:dyDescent="0.2"/>
    <row r="181" s="47" customFormat="1" x14ac:dyDescent="0.2"/>
    <row r="182" s="47" customFormat="1" x14ac:dyDescent="0.2"/>
    <row r="183" s="47" customFormat="1" x14ac:dyDescent="0.2"/>
    <row r="184" s="47" customFormat="1" x14ac:dyDescent="0.2"/>
    <row r="185" s="47" customFormat="1" x14ac:dyDescent="0.2"/>
    <row r="186" s="47" customFormat="1" x14ac:dyDescent="0.2"/>
    <row r="187" s="47" customFormat="1" x14ac:dyDescent="0.2"/>
    <row r="188" s="47" customFormat="1" x14ac:dyDescent="0.2"/>
    <row r="189" s="47" customFormat="1" x14ac:dyDescent="0.2"/>
    <row r="190" s="47" customFormat="1" x14ac:dyDescent="0.2"/>
    <row r="191" s="47" customFormat="1" x14ac:dyDescent="0.2"/>
    <row r="192" s="47" customFormat="1" x14ac:dyDescent="0.2"/>
    <row r="193" s="47" customFormat="1" x14ac:dyDescent="0.2"/>
    <row r="194" s="47" customFormat="1" x14ac:dyDescent="0.2"/>
    <row r="195" s="47" customFormat="1" x14ac:dyDescent="0.2"/>
    <row r="196" s="47" customFormat="1" x14ac:dyDescent="0.2"/>
    <row r="197" s="47" customFormat="1" x14ac:dyDescent="0.2"/>
    <row r="198" s="47" customFormat="1" x14ac:dyDescent="0.2"/>
    <row r="199" s="47" customFormat="1" x14ac:dyDescent="0.2"/>
    <row r="200" s="47" customFormat="1" x14ac:dyDescent="0.2"/>
    <row r="201" s="47" customFormat="1" x14ac:dyDescent="0.2"/>
    <row r="202" s="47" customFormat="1" x14ac:dyDescent="0.2"/>
    <row r="203" s="47" customFormat="1" x14ac:dyDescent="0.2"/>
    <row r="204" s="47" customFormat="1" x14ac:dyDescent="0.2"/>
    <row r="205" s="47" customFormat="1" x14ac:dyDescent="0.2"/>
    <row r="206" s="47" customFormat="1" x14ac:dyDescent="0.2"/>
    <row r="207" s="47" customFormat="1" x14ac:dyDescent="0.2"/>
    <row r="208" s="47" customFormat="1" x14ac:dyDescent="0.2"/>
    <row r="209" s="47" customFormat="1" x14ac:dyDescent="0.2"/>
    <row r="210" s="47" customFormat="1" x14ac:dyDescent="0.2"/>
    <row r="211" s="47" customFormat="1" x14ac:dyDescent="0.2"/>
    <row r="212" s="47" customFormat="1" x14ac:dyDescent="0.2"/>
    <row r="213" s="47" customFormat="1" x14ac:dyDescent="0.2"/>
    <row r="214" s="47" customFormat="1" x14ac:dyDescent="0.2"/>
    <row r="215" s="47" customFormat="1" x14ac:dyDescent="0.2"/>
    <row r="216" s="47" customFormat="1" x14ac:dyDescent="0.2"/>
    <row r="217" s="47" customFormat="1" x14ac:dyDescent="0.2"/>
    <row r="218" s="47" customFormat="1" x14ac:dyDescent="0.2"/>
    <row r="219" s="47" customFormat="1" x14ac:dyDescent="0.2"/>
    <row r="220" s="47" customFormat="1" x14ac:dyDescent="0.2"/>
    <row r="221" s="47" customFormat="1" x14ac:dyDescent="0.2"/>
    <row r="222" s="47" customFormat="1" x14ac:dyDescent="0.2"/>
    <row r="223" s="47" customFormat="1" x14ac:dyDescent="0.2"/>
    <row r="224" s="47" customFormat="1" x14ac:dyDescent="0.2"/>
    <row r="225" s="47" customFormat="1" x14ac:dyDescent="0.2"/>
    <row r="226" s="47" customFormat="1" x14ac:dyDescent="0.2"/>
    <row r="227" s="47" customFormat="1" x14ac:dyDescent="0.2"/>
    <row r="228" s="47" customFormat="1" x14ac:dyDescent="0.2"/>
    <row r="229" s="47" customFormat="1" x14ac:dyDescent="0.2"/>
    <row r="230" s="47" customFormat="1" x14ac:dyDescent="0.2"/>
    <row r="231" s="47" customFormat="1" x14ac:dyDescent="0.2"/>
    <row r="232" s="47" customFormat="1" x14ac:dyDescent="0.2"/>
    <row r="233" s="47" customFormat="1" x14ac:dyDescent="0.2"/>
    <row r="234" s="47" customFormat="1" x14ac:dyDescent="0.2"/>
    <row r="235" s="47" customFormat="1" x14ac:dyDescent="0.2"/>
    <row r="236" s="47" customFormat="1" x14ac:dyDescent="0.2"/>
    <row r="237" s="47" customFormat="1" x14ac:dyDescent="0.2"/>
    <row r="238" s="47" customFormat="1" x14ac:dyDescent="0.2"/>
    <row r="239" s="47" customFormat="1" x14ac:dyDescent="0.2"/>
    <row r="240" s="47" customFormat="1" x14ac:dyDescent="0.2"/>
    <row r="241" spans="1:15" s="47" customFormat="1" x14ac:dyDescent="0.2"/>
    <row r="242" spans="1:15" s="200" customFormat="1" x14ac:dyDescent="0.2">
      <c r="A242" s="198"/>
      <c r="B242" s="199"/>
      <c r="D242" s="79"/>
      <c r="E242" s="79"/>
      <c r="F242" s="79"/>
      <c r="G242" s="79"/>
      <c r="H242" s="79"/>
      <c r="I242" s="79"/>
      <c r="J242" s="79"/>
      <c r="K242" s="79"/>
      <c r="L242" s="79"/>
      <c r="M242" s="79"/>
      <c r="N242" s="79"/>
      <c r="O242" s="79"/>
    </row>
    <row r="243" spans="1:15" x14ac:dyDescent="0.2">
      <c r="B243" s="199"/>
    </row>
    <row r="244" spans="1:15" x14ac:dyDescent="0.2">
      <c r="A244" s="47"/>
      <c r="B244" s="47"/>
      <c r="C244" s="47"/>
      <c r="D244" s="47"/>
      <c r="E244" s="47"/>
      <c r="F244" s="47"/>
    </row>
    <row r="245" spans="1:15" x14ac:dyDescent="0.2">
      <c r="A245" s="47"/>
      <c r="B245" s="47"/>
      <c r="C245" s="47"/>
      <c r="D245" s="47"/>
      <c r="E245" s="47"/>
      <c r="F245" s="47"/>
    </row>
    <row r="246" spans="1:15" x14ac:dyDescent="0.2">
      <c r="A246" s="47"/>
      <c r="B246" s="47"/>
      <c r="C246" s="47"/>
      <c r="D246" s="47"/>
      <c r="E246" s="47"/>
      <c r="F246" s="47"/>
    </row>
    <row r="247" spans="1:15" x14ac:dyDescent="0.2">
      <c r="A247" s="47"/>
      <c r="B247" s="47"/>
      <c r="C247" s="47"/>
      <c r="D247" s="47"/>
      <c r="E247" s="47"/>
      <c r="F247" s="47"/>
    </row>
    <row r="248" spans="1:15" x14ac:dyDescent="0.2">
      <c r="A248" s="47"/>
      <c r="B248" s="47"/>
      <c r="C248" s="47"/>
      <c r="D248" s="47"/>
      <c r="E248" s="47"/>
      <c r="F248" s="47"/>
    </row>
    <row r="249" spans="1:15" x14ac:dyDescent="0.2">
      <c r="A249" s="47"/>
      <c r="B249" s="47"/>
      <c r="C249" s="47"/>
      <c r="D249" s="47"/>
      <c r="E249" s="47"/>
      <c r="F249" s="47"/>
    </row>
    <row r="250" spans="1:15" x14ac:dyDescent="0.2">
      <c r="B250" s="199"/>
    </row>
    <row r="251" spans="1:15" x14ac:dyDescent="0.2">
      <c r="B251" s="199"/>
    </row>
    <row r="252" spans="1:15" x14ac:dyDescent="0.2">
      <c r="B252" s="199"/>
    </row>
    <row r="253" spans="1:15" x14ac:dyDescent="0.2">
      <c r="B253" s="199"/>
    </row>
    <row r="254" spans="1:15" x14ac:dyDescent="0.2">
      <c r="B254" s="199"/>
    </row>
    <row r="255" spans="1:15" x14ac:dyDescent="0.2">
      <c r="B255" s="199"/>
    </row>
    <row r="256" spans="1:15" x14ac:dyDescent="0.2">
      <c r="B256" s="199"/>
    </row>
    <row r="257" spans="1:7" x14ac:dyDescent="0.2">
      <c r="B257" s="199"/>
    </row>
    <row r="258" spans="1:7" x14ac:dyDescent="0.2">
      <c r="B258" s="199"/>
    </row>
    <row r="259" spans="1:7" s="200" customFormat="1" x14ac:dyDescent="0.2">
      <c r="A259" s="198"/>
      <c r="B259" s="199"/>
      <c r="D259" s="79"/>
      <c r="E259" s="79"/>
      <c r="F259" s="79"/>
      <c r="G259" s="79"/>
    </row>
    <row r="260" spans="1:7" s="200" customFormat="1" x14ac:dyDescent="0.2">
      <c r="A260" s="198"/>
      <c r="B260" s="199"/>
      <c r="D260" s="79"/>
      <c r="E260" s="79"/>
      <c r="F260" s="79"/>
      <c r="G260" s="79"/>
    </row>
    <row r="261" spans="1:7" s="200" customFormat="1" x14ac:dyDescent="0.2">
      <c r="A261" s="198"/>
      <c r="B261" s="199"/>
      <c r="D261" s="79"/>
      <c r="E261" s="79"/>
      <c r="F261" s="79"/>
      <c r="G261" s="79"/>
    </row>
    <row r="262" spans="1:7" s="200" customFormat="1" x14ac:dyDescent="0.2">
      <c r="A262" s="198"/>
      <c r="B262" s="199"/>
      <c r="D262" s="79"/>
      <c r="E262" s="79"/>
      <c r="F262" s="79"/>
      <c r="G262" s="79"/>
    </row>
    <row r="263" spans="1:7" s="200" customFormat="1" x14ac:dyDescent="0.2">
      <c r="A263" s="198"/>
      <c r="B263" s="199"/>
      <c r="D263" s="79"/>
      <c r="E263" s="79"/>
      <c r="F263" s="79"/>
      <c r="G263" s="79"/>
    </row>
    <row r="264" spans="1:7" s="200" customFormat="1" x14ac:dyDescent="0.2">
      <c r="A264" s="198"/>
      <c r="B264" s="199"/>
      <c r="D264" s="79"/>
      <c r="E264" s="79"/>
      <c r="F264" s="79"/>
      <c r="G264" s="79"/>
    </row>
    <row r="265" spans="1:7" s="200" customFormat="1" x14ac:dyDescent="0.2">
      <c r="A265" s="198"/>
      <c r="B265" s="199"/>
      <c r="D265" s="79"/>
      <c r="E265" s="79"/>
      <c r="F265" s="79"/>
      <c r="G265" s="79"/>
    </row>
    <row r="266" spans="1:7" s="200" customFormat="1" x14ac:dyDescent="0.2">
      <c r="A266" s="198"/>
      <c r="B266" s="199"/>
      <c r="D266" s="79"/>
      <c r="E266" s="79"/>
      <c r="F266" s="79"/>
      <c r="G266" s="79"/>
    </row>
    <row r="267" spans="1:7" s="200" customFormat="1" x14ac:dyDescent="0.2">
      <c r="A267" s="198"/>
      <c r="B267" s="199"/>
      <c r="D267" s="79"/>
      <c r="E267" s="79"/>
      <c r="F267" s="79"/>
      <c r="G267" s="79"/>
    </row>
    <row r="268" spans="1:7" s="200" customFormat="1" x14ac:dyDescent="0.2">
      <c r="A268" s="198"/>
      <c r="B268" s="199"/>
      <c r="D268" s="79"/>
      <c r="E268" s="79"/>
      <c r="F268" s="79"/>
      <c r="G268" s="79"/>
    </row>
    <row r="269" spans="1:7" s="200" customFormat="1" x14ac:dyDescent="0.2">
      <c r="A269" s="198"/>
      <c r="B269" s="199"/>
      <c r="D269" s="79"/>
      <c r="E269" s="79"/>
      <c r="F269" s="79"/>
      <c r="G269" s="79"/>
    </row>
    <row r="270" spans="1:7" s="200" customFormat="1" x14ac:dyDescent="0.2">
      <c r="A270" s="198"/>
      <c r="B270" s="199"/>
      <c r="D270" s="79"/>
      <c r="E270" s="79"/>
      <c r="F270" s="79"/>
      <c r="G270" s="79"/>
    </row>
    <row r="271" spans="1:7" s="200" customFormat="1" x14ac:dyDescent="0.2">
      <c r="A271" s="198"/>
      <c r="B271" s="199"/>
      <c r="D271" s="79"/>
      <c r="E271" s="79"/>
      <c r="F271" s="79"/>
      <c r="G271" s="79"/>
    </row>
    <row r="272" spans="1:7" s="200" customFormat="1" x14ac:dyDescent="0.2">
      <c r="A272" s="198"/>
      <c r="B272" s="199"/>
      <c r="D272" s="79"/>
      <c r="E272" s="79"/>
      <c r="F272" s="79"/>
      <c r="G272" s="79"/>
    </row>
    <row r="273" spans="1:7" s="200" customFormat="1" x14ac:dyDescent="0.2">
      <c r="A273" s="198"/>
      <c r="B273" s="199"/>
      <c r="D273" s="79"/>
      <c r="E273" s="79"/>
      <c r="F273" s="79"/>
      <c r="G273" s="79"/>
    </row>
    <row r="274" spans="1:7" s="200" customFormat="1" x14ac:dyDescent="0.2">
      <c r="A274" s="198"/>
      <c r="B274" s="199"/>
      <c r="D274" s="79"/>
      <c r="E274" s="79"/>
      <c r="F274" s="79"/>
      <c r="G274" s="79"/>
    </row>
    <row r="275" spans="1:7" s="200" customFormat="1" x14ac:dyDescent="0.2">
      <c r="A275" s="198"/>
      <c r="B275" s="199"/>
      <c r="D275" s="79"/>
      <c r="E275" s="79"/>
      <c r="F275" s="79"/>
      <c r="G275" s="79"/>
    </row>
    <row r="276" spans="1:7" s="200" customFormat="1" x14ac:dyDescent="0.2">
      <c r="A276" s="198"/>
      <c r="B276" s="199"/>
      <c r="D276" s="79"/>
      <c r="E276" s="79"/>
      <c r="F276" s="79"/>
      <c r="G276" s="79"/>
    </row>
    <row r="277" spans="1:7" s="200" customFormat="1" x14ac:dyDescent="0.2">
      <c r="A277" s="198"/>
      <c r="B277" s="199"/>
      <c r="D277" s="79"/>
      <c r="E277" s="79"/>
      <c r="F277" s="79"/>
      <c r="G277" s="79"/>
    </row>
    <row r="278" spans="1:7" s="200" customFormat="1" x14ac:dyDescent="0.2">
      <c r="A278" s="198"/>
      <c r="B278" s="199"/>
      <c r="D278" s="79"/>
      <c r="E278" s="79"/>
      <c r="F278" s="79"/>
      <c r="G278" s="79"/>
    </row>
    <row r="279" spans="1:7" s="200" customFormat="1" x14ac:dyDescent="0.2">
      <c r="A279" s="198"/>
      <c r="B279" s="199"/>
      <c r="D279" s="79"/>
      <c r="E279" s="79"/>
      <c r="F279" s="79"/>
      <c r="G279" s="79"/>
    </row>
    <row r="280" spans="1:7" s="200" customFormat="1" x14ac:dyDescent="0.2">
      <c r="A280" s="198"/>
      <c r="B280" s="199"/>
      <c r="D280" s="79"/>
      <c r="E280" s="79"/>
      <c r="F280" s="79"/>
      <c r="G280" s="79"/>
    </row>
    <row r="281" spans="1:7" s="200" customFormat="1" x14ac:dyDescent="0.2">
      <c r="A281" s="198"/>
      <c r="B281" s="199"/>
      <c r="D281" s="79"/>
      <c r="E281" s="79"/>
      <c r="F281" s="79"/>
      <c r="G281" s="79"/>
    </row>
    <row r="282" spans="1:7" s="200" customFormat="1" x14ac:dyDescent="0.2">
      <c r="A282" s="198"/>
      <c r="B282" s="199"/>
      <c r="D282" s="79"/>
      <c r="E282" s="79"/>
      <c r="F282" s="79"/>
      <c r="G282" s="79"/>
    </row>
    <row r="283" spans="1:7" s="200" customFormat="1" x14ac:dyDescent="0.2">
      <c r="A283" s="198"/>
      <c r="B283" s="199"/>
      <c r="D283" s="79"/>
      <c r="E283" s="79"/>
      <c r="F283" s="79"/>
      <c r="G283" s="79"/>
    </row>
    <row r="284" spans="1:7" s="200" customFormat="1" x14ac:dyDescent="0.2">
      <c r="A284" s="198"/>
      <c r="B284" s="199"/>
      <c r="D284" s="79"/>
      <c r="E284" s="79"/>
      <c r="F284" s="79"/>
      <c r="G284" s="79"/>
    </row>
    <row r="285" spans="1:7" s="200" customFormat="1" x14ac:dyDescent="0.2">
      <c r="A285" s="198"/>
      <c r="B285" s="199"/>
      <c r="D285" s="79"/>
      <c r="E285" s="79"/>
      <c r="F285" s="79"/>
      <c r="G285" s="79"/>
    </row>
    <row r="286" spans="1:7" s="200" customFormat="1" x14ac:dyDescent="0.2">
      <c r="A286" s="198"/>
      <c r="B286" s="199"/>
      <c r="D286" s="79"/>
      <c r="E286" s="79"/>
      <c r="F286" s="79"/>
      <c r="G286" s="79"/>
    </row>
    <row r="287" spans="1:7" s="200" customFormat="1" x14ac:dyDescent="0.2">
      <c r="A287" s="198"/>
      <c r="B287" s="199"/>
      <c r="D287" s="79"/>
      <c r="E287" s="79"/>
      <c r="F287" s="79"/>
      <c r="G287" s="79"/>
    </row>
    <row r="288" spans="1:7" s="200" customFormat="1" x14ac:dyDescent="0.2">
      <c r="A288" s="198"/>
      <c r="B288" s="199"/>
      <c r="D288" s="79"/>
      <c r="E288" s="79"/>
      <c r="F288" s="79"/>
      <c r="G288" s="79"/>
    </row>
    <row r="289" spans="1:7" s="200" customFormat="1" x14ac:dyDescent="0.2">
      <c r="A289" s="198"/>
      <c r="B289" s="199"/>
      <c r="D289" s="79"/>
      <c r="E289" s="79"/>
      <c r="F289" s="79"/>
      <c r="G289" s="79"/>
    </row>
    <row r="290" spans="1:7" s="200" customFormat="1" x14ac:dyDescent="0.2">
      <c r="A290" s="198"/>
      <c r="B290" s="199"/>
      <c r="D290" s="79"/>
      <c r="E290" s="79"/>
      <c r="F290" s="79"/>
      <c r="G290" s="79"/>
    </row>
    <row r="291" spans="1:7" s="200" customFormat="1" x14ac:dyDescent="0.2">
      <c r="A291" s="198"/>
      <c r="B291" s="199"/>
      <c r="D291" s="79"/>
      <c r="E291" s="79"/>
      <c r="F291" s="79"/>
      <c r="G291" s="79"/>
    </row>
    <row r="292" spans="1:7" s="200" customFormat="1" x14ac:dyDescent="0.2">
      <c r="A292" s="198"/>
      <c r="B292" s="199"/>
      <c r="D292" s="79"/>
      <c r="E292" s="79"/>
      <c r="F292" s="79"/>
      <c r="G292" s="79"/>
    </row>
    <row r="293" spans="1:7" s="200" customFormat="1" x14ac:dyDescent="0.2">
      <c r="A293" s="198"/>
      <c r="B293" s="199"/>
      <c r="D293" s="79"/>
      <c r="E293" s="79"/>
      <c r="F293" s="79"/>
      <c r="G293" s="79"/>
    </row>
    <row r="294" spans="1:7" s="200" customFormat="1" x14ac:dyDescent="0.2">
      <c r="A294" s="198"/>
      <c r="B294" s="199"/>
      <c r="D294" s="79"/>
      <c r="E294" s="79"/>
      <c r="F294" s="79"/>
      <c r="G294" s="79"/>
    </row>
    <row r="295" spans="1:7" s="200" customFormat="1" x14ac:dyDescent="0.2">
      <c r="A295" s="198"/>
      <c r="B295" s="199"/>
      <c r="D295" s="79"/>
      <c r="E295" s="79"/>
      <c r="F295" s="79"/>
      <c r="G295" s="79"/>
    </row>
    <row r="296" spans="1:7" s="200" customFormat="1" x14ac:dyDescent="0.2">
      <c r="A296" s="198"/>
      <c r="B296" s="199"/>
      <c r="D296" s="79"/>
      <c r="E296" s="79"/>
      <c r="F296" s="79"/>
      <c r="G296" s="79"/>
    </row>
    <row r="297" spans="1:7" s="200" customFormat="1" x14ac:dyDescent="0.2">
      <c r="A297" s="198"/>
      <c r="B297" s="199"/>
      <c r="D297" s="79"/>
      <c r="E297" s="79"/>
      <c r="F297" s="79"/>
      <c r="G297" s="79"/>
    </row>
    <row r="298" spans="1:7" s="200" customFormat="1" x14ac:dyDescent="0.2">
      <c r="A298" s="198"/>
      <c r="B298" s="199"/>
      <c r="D298" s="79"/>
      <c r="E298" s="79"/>
      <c r="F298" s="79"/>
      <c r="G298" s="79"/>
    </row>
    <row r="299" spans="1:7" s="200" customFormat="1" x14ac:dyDescent="0.2">
      <c r="A299" s="198"/>
      <c r="B299" s="199"/>
      <c r="D299" s="79"/>
      <c r="E299" s="79"/>
      <c r="F299" s="79"/>
      <c r="G299" s="79"/>
    </row>
    <row r="300" spans="1:7" s="200" customFormat="1" x14ac:dyDescent="0.2">
      <c r="A300" s="198"/>
      <c r="B300" s="199"/>
      <c r="D300" s="79"/>
      <c r="E300" s="79"/>
      <c r="F300" s="79"/>
      <c r="G300" s="79"/>
    </row>
    <row r="301" spans="1:7" s="200" customFormat="1" x14ac:dyDescent="0.2">
      <c r="A301" s="198"/>
      <c r="B301" s="199"/>
      <c r="D301" s="79"/>
      <c r="E301" s="79"/>
      <c r="F301" s="79"/>
      <c r="G301" s="79"/>
    </row>
    <row r="302" spans="1:7" s="200" customFormat="1" x14ac:dyDescent="0.2">
      <c r="A302" s="198"/>
      <c r="B302" s="199"/>
      <c r="D302" s="79"/>
      <c r="E302" s="79"/>
      <c r="F302" s="79"/>
      <c r="G302" s="79"/>
    </row>
    <row r="303" spans="1:7" s="200" customFormat="1" x14ac:dyDescent="0.2">
      <c r="A303" s="198"/>
      <c r="B303" s="199"/>
      <c r="D303" s="79"/>
      <c r="E303" s="79"/>
      <c r="F303" s="79"/>
      <c r="G303" s="79"/>
    </row>
    <row r="304" spans="1:7" s="200" customFormat="1" x14ac:dyDescent="0.2">
      <c r="A304" s="198"/>
      <c r="B304" s="199"/>
      <c r="D304" s="79"/>
      <c r="E304" s="79"/>
      <c r="F304" s="79"/>
      <c r="G304" s="79"/>
    </row>
    <row r="305" spans="1:7" s="200" customFormat="1" x14ac:dyDescent="0.2">
      <c r="A305" s="198"/>
      <c r="B305" s="199"/>
      <c r="D305" s="79"/>
      <c r="E305" s="79"/>
      <c r="F305" s="79"/>
      <c r="G305" s="79"/>
    </row>
    <row r="306" spans="1:7" s="200" customFormat="1" x14ac:dyDescent="0.2">
      <c r="A306" s="198"/>
      <c r="B306" s="199"/>
      <c r="D306" s="79"/>
      <c r="E306" s="79"/>
      <c r="F306" s="79"/>
      <c r="G306" s="79"/>
    </row>
    <row r="307" spans="1:7" s="200" customFormat="1" x14ac:dyDescent="0.2">
      <c r="A307" s="198"/>
      <c r="B307" s="199"/>
      <c r="D307" s="79"/>
      <c r="E307" s="79"/>
      <c r="F307" s="79"/>
      <c r="G307" s="79"/>
    </row>
    <row r="308" spans="1:7" s="200" customFormat="1" x14ac:dyDescent="0.2">
      <c r="A308" s="198"/>
      <c r="B308" s="199"/>
      <c r="D308" s="79"/>
      <c r="E308" s="79"/>
      <c r="F308" s="79"/>
      <c r="G308" s="79"/>
    </row>
    <row r="309" spans="1:7" s="200" customFormat="1" x14ac:dyDescent="0.2">
      <c r="A309" s="198"/>
      <c r="B309" s="199"/>
      <c r="D309" s="79"/>
      <c r="E309" s="79"/>
      <c r="F309" s="79"/>
      <c r="G309" s="79"/>
    </row>
    <row r="310" spans="1:7" s="200" customFormat="1" x14ac:dyDescent="0.2">
      <c r="A310" s="198"/>
      <c r="B310" s="199"/>
      <c r="D310" s="79"/>
      <c r="E310" s="79"/>
      <c r="F310" s="79"/>
      <c r="G310" s="79"/>
    </row>
    <row r="311" spans="1:7" s="200" customFormat="1" x14ac:dyDescent="0.2">
      <c r="A311" s="198"/>
      <c r="B311" s="199"/>
      <c r="D311" s="79"/>
      <c r="E311" s="79"/>
      <c r="F311" s="79"/>
      <c r="G311" s="79"/>
    </row>
    <row r="312" spans="1:7" s="200" customFormat="1" x14ac:dyDescent="0.2">
      <c r="A312" s="198"/>
      <c r="B312" s="199"/>
      <c r="D312" s="79"/>
      <c r="E312" s="79"/>
      <c r="F312" s="79"/>
      <c r="G312" s="79"/>
    </row>
    <row r="313" spans="1:7" s="200" customFormat="1" x14ac:dyDescent="0.2">
      <c r="A313" s="198"/>
      <c r="B313" s="199"/>
      <c r="D313" s="79"/>
      <c r="E313" s="79"/>
      <c r="F313" s="79"/>
      <c r="G313" s="79"/>
    </row>
    <row r="314" spans="1:7" s="200" customFormat="1" x14ac:dyDescent="0.2">
      <c r="A314" s="198"/>
      <c r="B314" s="199"/>
      <c r="D314" s="79"/>
      <c r="E314" s="79"/>
      <c r="F314" s="79"/>
      <c r="G314" s="79"/>
    </row>
    <row r="315" spans="1:7" s="200" customFormat="1" x14ac:dyDescent="0.2">
      <c r="A315" s="198"/>
      <c r="B315" s="199"/>
      <c r="D315" s="79"/>
      <c r="E315" s="79"/>
      <c r="F315" s="79"/>
      <c r="G315" s="79"/>
    </row>
    <row r="316" spans="1:7" s="200" customFormat="1" x14ac:dyDescent="0.2">
      <c r="A316" s="198"/>
      <c r="B316" s="199"/>
      <c r="D316" s="79"/>
      <c r="E316" s="79"/>
      <c r="F316" s="79"/>
      <c r="G316" s="79"/>
    </row>
    <row r="317" spans="1:7" s="200" customFormat="1" x14ac:dyDescent="0.2">
      <c r="A317" s="198"/>
      <c r="B317" s="199"/>
      <c r="D317" s="79"/>
      <c r="E317" s="79"/>
      <c r="F317" s="79"/>
      <c r="G317" s="79"/>
    </row>
    <row r="318" spans="1:7" s="200" customFormat="1" x14ac:dyDescent="0.2">
      <c r="A318" s="198"/>
      <c r="B318" s="199"/>
      <c r="D318" s="79"/>
      <c r="E318" s="79"/>
      <c r="F318" s="79"/>
      <c r="G318" s="79"/>
    </row>
    <row r="319" spans="1:7" s="200" customFormat="1" x14ac:dyDescent="0.2">
      <c r="A319" s="198"/>
      <c r="B319" s="199"/>
      <c r="D319" s="79"/>
      <c r="E319" s="79"/>
      <c r="F319" s="79"/>
      <c r="G319" s="79"/>
    </row>
    <row r="320" spans="1:7" s="200" customFormat="1" x14ac:dyDescent="0.2">
      <c r="A320" s="198"/>
      <c r="B320" s="199"/>
      <c r="D320" s="79"/>
      <c r="E320" s="79"/>
      <c r="F320" s="79"/>
      <c r="G320" s="79"/>
    </row>
    <row r="321" spans="1:7" s="200" customFormat="1" x14ac:dyDescent="0.2">
      <c r="A321" s="198"/>
      <c r="B321" s="199"/>
      <c r="D321" s="79"/>
      <c r="E321" s="79"/>
      <c r="F321" s="79"/>
      <c r="G321" s="79"/>
    </row>
    <row r="322" spans="1:7" s="200" customFormat="1" x14ac:dyDescent="0.2">
      <c r="A322" s="198"/>
      <c r="B322" s="199"/>
      <c r="D322" s="79"/>
      <c r="E322" s="79"/>
      <c r="F322" s="79"/>
      <c r="G322" s="79"/>
    </row>
    <row r="323" spans="1:7" s="200" customFormat="1" x14ac:dyDescent="0.2">
      <c r="A323" s="198"/>
      <c r="B323" s="199"/>
      <c r="D323" s="79"/>
      <c r="E323" s="79"/>
      <c r="F323" s="79"/>
      <c r="G323" s="79"/>
    </row>
    <row r="324" spans="1:7" s="200" customFormat="1" x14ac:dyDescent="0.2">
      <c r="A324" s="198"/>
      <c r="B324" s="199"/>
      <c r="D324" s="79"/>
      <c r="E324" s="79"/>
      <c r="F324" s="79"/>
      <c r="G324" s="79"/>
    </row>
    <row r="325" spans="1:7" s="200" customFormat="1" x14ac:dyDescent="0.2">
      <c r="A325" s="198"/>
      <c r="B325" s="199"/>
      <c r="D325" s="79"/>
      <c r="E325" s="79"/>
      <c r="F325" s="79"/>
      <c r="G325" s="79"/>
    </row>
    <row r="326" spans="1:7" s="200" customFormat="1" x14ac:dyDescent="0.2">
      <c r="A326" s="198"/>
      <c r="B326" s="199"/>
      <c r="D326" s="79"/>
      <c r="E326" s="79"/>
      <c r="F326" s="79"/>
      <c r="G326" s="79"/>
    </row>
    <row r="327" spans="1:7" s="200" customFormat="1" x14ac:dyDescent="0.2">
      <c r="A327" s="198"/>
      <c r="B327" s="199"/>
      <c r="D327" s="79"/>
      <c r="E327" s="79"/>
      <c r="F327" s="79"/>
      <c r="G327" s="79"/>
    </row>
    <row r="328" spans="1:7" s="200" customFormat="1" x14ac:dyDescent="0.2">
      <c r="A328" s="198"/>
      <c r="B328" s="199"/>
      <c r="D328" s="79"/>
      <c r="E328" s="79"/>
      <c r="F328" s="79"/>
      <c r="G328" s="79"/>
    </row>
    <row r="329" spans="1:7" s="200" customFormat="1" x14ac:dyDescent="0.2">
      <c r="A329" s="198"/>
      <c r="B329" s="199"/>
      <c r="D329" s="79"/>
      <c r="E329" s="79"/>
      <c r="F329" s="79"/>
      <c r="G329" s="79"/>
    </row>
    <row r="330" spans="1:7" s="200" customFormat="1" x14ac:dyDescent="0.2">
      <c r="A330" s="198"/>
      <c r="B330" s="199"/>
      <c r="D330" s="79"/>
      <c r="E330" s="79"/>
      <c r="F330" s="79"/>
      <c r="G330" s="79"/>
    </row>
    <row r="331" spans="1:7" s="200" customFormat="1" x14ac:dyDescent="0.2">
      <c r="A331" s="198"/>
      <c r="B331" s="199"/>
      <c r="D331" s="79"/>
      <c r="E331" s="79"/>
      <c r="F331" s="79"/>
      <c r="G331" s="79"/>
    </row>
    <row r="332" spans="1:7" s="200" customFormat="1" x14ac:dyDescent="0.2">
      <c r="A332" s="198"/>
      <c r="B332" s="199"/>
      <c r="D332" s="79"/>
      <c r="E332" s="79"/>
      <c r="F332" s="79"/>
      <c r="G332" s="79"/>
    </row>
    <row r="333" spans="1:7" s="200" customFormat="1" x14ac:dyDescent="0.2">
      <c r="A333" s="198"/>
      <c r="B333" s="199"/>
      <c r="D333" s="79"/>
      <c r="E333" s="79"/>
      <c r="F333" s="79"/>
      <c r="G333" s="79"/>
    </row>
    <row r="334" spans="1:7" s="200" customFormat="1" x14ac:dyDescent="0.2">
      <c r="A334" s="198"/>
      <c r="B334" s="199"/>
      <c r="D334" s="79"/>
      <c r="E334" s="79"/>
      <c r="F334" s="79"/>
      <c r="G334" s="79"/>
    </row>
    <row r="335" spans="1:7" s="200" customFormat="1" x14ac:dyDescent="0.2">
      <c r="A335" s="198"/>
      <c r="B335" s="199"/>
      <c r="D335" s="79"/>
      <c r="E335" s="79"/>
      <c r="F335" s="79"/>
      <c r="G335" s="79"/>
    </row>
    <row r="336" spans="1:7" s="200" customFormat="1" x14ac:dyDescent="0.2">
      <c r="A336" s="198"/>
      <c r="B336" s="199"/>
      <c r="D336" s="79"/>
      <c r="E336" s="79"/>
      <c r="F336" s="79"/>
      <c r="G336" s="79"/>
    </row>
    <row r="337" spans="1:7" s="200" customFormat="1" x14ac:dyDescent="0.2">
      <c r="A337" s="198"/>
      <c r="B337" s="199"/>
      <c r="D337" s="79"/>
      <c r="E337" s="79"/>
      <c r="F337" s="79"/>
      <c r="G337" s="79"/>
    </row>
    <row r="338" spans="1:7" s="200" customFormat="1" x14ac:dyDescent="0.2">
      <c r="A338" s="198"/>
      <c r="B338" s="199"/>
      <c r="D338" s="79"/>
      <c r="E338" s="79"/>
      <c r="F338" s="79"/>
      <c r="G338" s="79"/>
    </row>
    <row r="339" spans="1:7" s="200" customFormat="1" x14ac:dyDescent="0.2">
      <c r="A339" s="198"/>
      <c r="B339" s="199"/>
      <c r="D339" s="79"/>
      <c r="E339" s="79"/>
      <c r="F339" s="79"/>
      <c r="G339" s="79"/>
    </row>
    <row r="340" spans="1:7" s="200" customFormat="1" x14ac:dyDescent="0.2">
      <c r="A340" s="198"/>
      <c r="B340" s="199"/>
      <c r="D340" s="79"/>
      <c r="E340" s="79"/>
      <c r="F340" s="79"/>
      <c r="G340" s="79"/>
    </row>
    <row r="341" spans="1:7" s="200" customFormat="1" x14ac:dyDescent="0.2">
      <c r="A341" s="198"/>
      <c r="B341" s="199"/>
      <c r="D341" s="79"/>
      <c r="E341" s="79"/>
      <c r="F341" s="79"/>
      <c r="G341" s="79"/>
    </row>
    <row r="342" spans="1:7" s="200" customFormat="1" x14ac:dyDescent="0.2">
      <c r="A342" s="198"/>
      <c r="B342" s="199"/>
      <c r="D342" s="79"/>
      <c r="E342" s="79"/>
      <c r="F342" s="79"/>
      <c r="G342" s="79"/>
    </row>
    <row r="343" spans="1:7" s="200" customFormat="1" x14ac:dyDescent="0.2">
      <c r="A343" s="198"/>
      <c r="B343" s="199"/>
      <c r="D343" s="79"/>
      <c r="E343" s="79"/>
      <c r="F343" s="79"/>
      <c r="G343" s="79"/>
    </row>
    <row r="344" spans="1:7" s="200" customFormat="1" x14ac:dyDescent="0.2">
      <c r="A344" s="198"/>
      <c r="B344" s="199"/>
      <c r="D344" s="79"/>
      <c r="E344" s="79"/>
      <c r="F344" s="79"/>
      <c r="G344" s="79"/>
    </row>
    <row r="345" spans="1:7" s="200" customFormat="1" x14ac:dyDescent="0.2">
      <c r="A345" s="198"/>
      <c r="B345" s="199"/>
      <c r="D345" s="79"/>
      <c r="E345" s="79"/>
      <c r="F345" s="79"/>
      <c r="G345" s="79"/>
    </row>
    <row r="346" spans="1:7" s="200" customFormat="1" x14ac:dyDescent="0.2">
      <c r="A346" s="198"/>
      <c r="B346" s="199"/>
      <c r="D346" s="79"/>
      <c r="E346" s="79"/>
      <c r="F346" s="79"/>
      <c r="G346" s="79"/>
    </row>
    <row r="347" spans="1:7" s="200" customFormat="1" x14ac:dyDescent="0.2">
      <c r="A347" s="198"/>
      <c r="B347" s="199"/>
      <c r="D347" s="79"/>
      <c r="E347" s="79"/>
      <c r="F347" s="79"/>
      <c r="G347" s="79"/>
    </row>
    <row r="348" spans="1:7" s="200" customFormat="1" x14ac:dyDescent="0.2">
      <c r="A348" s="198"/>
      <c r="B348" s="199"/>
      <c r="D348" s="79"/>
      <c r="E348" s="79"/>
      <c r="F348" s="79"/>
      <c r="G348" s="79"/>
    </row>
    <row r="349" spans="1:7" s="200" customFormat="1" x14ac:dyDescent="0.2">
      <c r="A349" s="198"/>
      <c r="B349" s="199"/>
      <c r="D349" s="79"/>
      <c r="E349" s="79"/>
      <c r="F349" s="79"/>
      <c r="G349" s="79"/>
    </row>
    <row r="350" spans="1:7" s="200" customFormat="1" x14ac:dyDescent="0.2">
      <c r="A350" s="198"/>
      <c r="B350" s="199"/>
      <c r="D350" s="79"/>
      <c r="E350" s="79"/>
      <c r="F350" s="79"/>
      <c r="G350" s="79"/>
    </row>
    <row r="351" spans="1:7" s="200" customFormat="1" x14ac:dyDescent="0.2">
      <c r="A351" s="198"/>
      <c r="B351" s="199"/>
      <c r="D351" s="79"/>
      <c r="E351" s="79"/>
      <c r="F351" s="79"/>
      <c r="G351" s="79"/>
    </row>
    <row r="352" spans="1:7" s="200" customFormat="1" x14ac:dyDescent="0.2">
      <c r="A352" s="198"/>
      <c r="B352" s="199"/>
      <c r="D352" s="79"/>
      <c r="E352" s="79"/>
      <c r="F352" s="79"/>
      <c r="G352" s="79"/>
    </row>
    <row r="353" spans="1:7" s="200" customFormat="1" x14ac:dyDescent="0.2">
      <c r="A353" s="198"/>
      <c r="B353" s="199"/>
      <c r="D353" s="79"/>
      <c r="E353" s="79"/>
      <c r="F353" s="79"/>
      <c r="G353" s="79"/>
    </row>
    <row r="354" spans="1:7" s="200" customFormat="1" x14ac:dyDescent="0.2">
      <c r="A354" s="198"/>
      <c r="B354" s="199"/>
      <c r="D354" s="79"/>
      <c r="E354" s="79"/>
      <c r="F354" s="79"/>
      <c r="G354" s="79"/>
    </row>
    <row r="355" spans="1:7" s="200" customFormat="1" x14ac:dyDescent="0.2">
      <c r="A355" s="198"/>
      <c r="B355" s="199"/>
      <c r="D355" s="79"/>
      <c r="E355" s="79"/>
      <c r="F355" s="79"/>
      <c r="G355" s="79"/>
    </row>
    <row r="356" spans="1:7" s="200" customFormat="1" x14ac:dyDescent="0.2">
      <c r="A356" s="198"/>
      <c r="B356" s="199"/>
      <c r="D356" s="79"/>
      <c r="E356" s="79"/>
      <c r="F356" s="79"/>
      <c r="G356" s="79"/>
    </row>
    <row r="357" spans="1:7" s="200" customFormat="1" x14ac:dyDescent="0.2">
      <c r="A357" s="198"/>
      <c r="B357" s="199"/>
      <c r="D357" s="79"/>
      <c r="E357" s="79"/>
      <c r="F357" s="79"/>
      <c r="G357" s="79"/>
    </row>
    <row r="358" spans="1:7" s="200" customFormat="1" x14ac:dyDescent="0.2">
      <c r="A358" s="198"/>
      <c r="B358" s="199"/>
      <c r="D358" s="79"/>
      <c r="E358" s="79"/>
      <c r="F358" s="79"/>
      <c r="G358" s="79"/>
    </row>
    <row r="359" spans="1:7" s="200" customFormat="1" x14ac:dyDescent="0.2">
      <c r="A359" s="198"/>
      <c r="B359" s="199"/>
      <c r="D359" s="79"/>
      <c r="E359" s="79"/>
      <c r="F359" s="79"/>
      <c r="G359" s="79"/>
    </row>
    <row r="360" spans="1:7" s="200" customFormat="1" x14ac:dyDescent="0.2">
      <c r="A360" s="198"/>
      <c r="B360" s="199"/>
      <c r="D360" s="79"/>
      <c r="E360" s="79"/>
      <c r="F360" s="79"/>
      <c r="G360" s="79"/>
    </row>
    <row r="361" spans="1:7" s="200" customFormat="1" x14ac:dyDescent="0.2">
      <c r="A361" s="198"/>
      <c r="B361" s="199"/>
      <c r="D361" s="79"/>
      <c r="E361" s="79"/>
      <c r="F361" s="79"/>
      <c r="G361" s="79"/>
    </row>
    <row r="362" spans="1:7" s="200" customFormat="1" x14ac:dyDescent="0.2">
      <c r="A362" s="198"/>
      <c r="B362" s="199"/>
      <c r="D362" s="79"/>
      <c r="E362" s="79"/>
      <c r="F362" s="79"/>
      <c r="G362" s="79"/>
    </row>
    <row r="363" spans="1:7" s="200" customFormat="1" x14ac:dyDescent="0.2">
      <c r="A363" s="198"/>
      <c r="B363" s="199"/>
      <c r="D363" s="79"/>
      <c r="E363" s="79"/>
      <c r="F363" s="79"/>
      <c r="G363" s="79"/>
    </row>
    <row r="364" spans="1:7" s="200" customFormat="1" x14ac:dyDescent="0.2">
      <c r="A364" s="198"/>
      <c r="B364" s="199"/>
      <c r="D364" s="79"/>
      <c r="E364" s="79"/>
      <c r="F364" s="79"/>
      <c r="G364" s="79"/>
    </row>
    <row r="365" spans="1:7" s="200" customFormat="1" x14ac:dyDescent="0.2">
      <c r="A365" s="198"/>
      <c r="B365" s="199"/>
      <c r="D365" s="79"/>
      <c r="E365" s="79"/>
      <c r="F365" s="79"/>
      <c r="G365" s="79"/>
    </row>
    <row r="366" spans="1:7" s="200" customFormat="1" x14ac:dyDescent="0.2">
      <c r="A366" s="198"/>
      <c r="B366" s="199"/>
      <c r="D366" s="79"/>
      <c r="E366" s="79"/>
      <c r="F366" s="79"/>
      <c r="G366" s="79"/>
    </row>
    <row r="367" spans="1:7" s="200" customFormat="1" x14ac:dyDescent="0.2">
      <c r="A367" s="198"/>
      <c r="B367" s="199"/>
      <c r="D367" s="79"/>
      <c r="E367" s="79"/>
      <c r="F367" s="79"/>
      <c r="G367" s="79"/>
    </row>
    <row r="368" spans="1:7" s="200" customFormat="1" x14ac:dyDescent="0.2">
      <c r="A368" s="198"/>
      <c r="B368" s="199"/>
      <c r="D368" s="79"/>
      <c r="E368" s="79"/>
      <c r="F368" s="79"/>
      <c r="G368" s="79"/>
    </row>
    <row r="369" spans="1:7" s="200" customFormat="1" x14ac:dyDescent="0.2">
      <c r="A369" s="198"/>
      <c r="B369" s="199"/>
      <c r="D369" s="79"/>
      <c r="E369" s="79"/>
      <c r="F369" s="79"/>
      <c r="G369" s="79"/>
    </row>
    <row r="370" spans="1:7" s="200" customFormat="1" x14ac:dyDescent="0.2">
      <c r="A370" s="198"/>
      <c r="B370" s="199"/>
      <c r="D370" s="79"/>
      <c r="E370" s="79"/>
      <c r="F370" s="79"/>
      <c r="G370" s="79"/>
    </row>
    <row r="371" spans="1:7" s="200" customFormat="1" x14ac:dyDescent="0.2">
      <c r="A371" s="198"/>
      <c r="B371" s="199"/>
      <c r="D371" s="79"/>
      <c r="E371" s="79"/>
      <c r="F371" s="79"/>
      <c r="G371" s="79"/>
    </row>
    <row r="372" spans="1:7" s="200" customFormat="1" x14ac:dyDescent="0.2">
      <c r="A372" s="198"/>
      <c r="B372" s="199"/>
      <c r="D372" s="79"/>
      <c r="E372" s="79"/>
      <c r="F372" s="79"/>
      <c r="G372" s="79"/>
    </row>
    <row r="373" spans="1:7" s="200" customFormat="1" x14ac:dyDescent="0.2">
      <c r="A373" s="198"/>
      <c r="B373" s="199"/>
      <c r="D373" s="79"/>
      <c r="E373" s="79"/>
      <c r="F373" s="79"/>
      <c r="G373" s="79"/>
    </row>
    <row r="374" spans="1:7" s="200" customFormat="1" x14ac:dyDescent="0.2">
      <c r="A374" s="198"/>
      <c r="B374" s="199"/>
      <c r="D374" s="79"/>
      <c r="E374" s="79"/>
      <c r="F374" s="79"/>
      <c r="G374" s="79"/>
    </row>
    <row r="375" spans="1:7" s="200" customFormat="1" x14ac:dyDescent="0.2">
      <c r="A375" s="198"/>
      <c r="B375" s="199"/>
      <c r="D375" s="79"/>
      <c r="E375" s="79"/>
      <c r="F375" s="79"/>
      <c r="G375" s="79"/>
    </row>
    <row r="376" spans="1:7" s="200" customFormat="1" x14ac:dyDescent="0.2">
      <c r="A376" s="198"/>
      <c r="B376" s="199"/>
      <c r="D376" s="79"/>
      <c r="E376" s="79"/>
      <c r="F376" s="79"/>
      <c r="G376" s="79"/>
    </row>
    <row r="377" spans="1:7" s="200" customFormat="1" x14ac:dyDescent="0.2">
      <c r="A377" s="198"/>
      <c r="B377" s="199"/>
      <c r="D377" s="79"/>
      <c r="E377" s="79"/>
      <c r="F377" s="79"/>
      <c r="G377" s="79"/>
    </row>
    <row r="378" spans="1:7" s="200" customFormat="1" x14ac:dyDescent="0.2">
      <c r="A378" s="198"/>
      <c r="B378" s="199"/>
      <c r="D378" s="79"/>
      <c r="E378" s="79"/>
      <c r="F378" s="79"/>
      <c r="G378" s="79"/>
    </row>
    <row r="379" spans="1:7" s="200" customFormat="1" x14ac:dyDescent="0.2">
      <c r="A379" s="198"/>
      <c r="B379" s="199"/>
      <c r="D379" s="79"/>
      <c r="E379" s="79"/>
      <c r="F379" s="79"/>
      <c r="G379" s="79"/>
    </row>
    <row r="380" spans="1:7" s="200" customFormat="1" x14ac:dyDescent="0.2">
      <c r="A380" s="198"/>
      <c r="B380" s="199"/>
      <c r="D380" s="79"/>
      <c r="E380" s="79"/>
      <c r="F380" s="79"/>
      <c r="G380" s="79"/>
    </row>
    <row r="381" spans="1:7" s="200" customFormat="1" x14ac:dyDescent="0.2">
      <c r="A381" s="198"/>
      <c r="B381" s="199"/>
      <c r="D381" s="79"/>
      <c r="E381" s="79"/>
      <c r="F381" s="79"/>
      <c r="G381" s="79"/>
    </row>
    <row r="382" spans="1:7" s="200" customFormat="1" x14ac:dyDescent="0.2">
      <c r="A382" s="198"/>
      <c r="B382" s="199"/>
      <c r="D382" s="79"/>
      <c r="E382" s="79"/>
      <c r="F382" s="79"/>
      <c r="G382" s="79"/>
    </row>
    <row r="383" spans="1:7" s="200" customFormat="1" x14ac:dyDescent="0.2">
      <c r="A383" s="198"/>
      <c r="B383" s="199"/>
      <c r="D383" s="79"/>
      <c r="E383" s="79"/>
      <c r="F383" s="79"/>
      <c r="G383" s="79"/>
    </row>
    <row r="384" spans="1:7" s="200" customFormat="1" x14ac:dyDescent="0.2">
      <c r="A384" s="198"/>
      <c r="B384" s="199"/>
      <c r="D384" s="79"/>
      <c r="E384" s="79"/>
      <c r="F384" s="79"/>
      <c r="G384" s="79"/>
    </row>
    <row r="385" spans="1:7" s="200" customFormat="1" x14ac:dyDescent="0.2">
      <c r="A385" s="198"/>
      <c r="B385" s="199"/>
      <c r="D385" s="79"/>
      <c r="E385" s="79"/>
      <c r="F385" s="79"/>
      <c r="G385" s="79"/>
    </row>
    <row r="386" spans="1:7" s="200" customFormat="1" x14ac:dyDescent="0.2">
      <c r="A386" s="198"/>
      <c r="B386" s="199"/>
      <c r="D386" s="79"/>
      <c r="E386" s="79"/>
      <c r="F386" s="79"/>
      <c r="G386" s="79"/>
    </row>
    <row r="387" spans="1:7" s="200" customFormat="1" x14ac:dyDescent="0.2">
      <c r="A387" s="198"/>
      <c r="B387" s="199"/>
      <c r="D387" s="79"/>
      <c r="E387" s="79"/>
      <c r="F387" s="79"/>
      <c r="G387" s="79"/>
    </row>
    <row r="388" spans="1:7" s="200" customFormat="1" x14ac:dyDescent="0.2">
      <c r="A388" s="198"/>
      <c r="B388" s="199"/>
      <c r="D388" s="79"/>
      <c r="E388" s="79"/>
      <c r="F388" s="79"/>
      <c r="G388" s="79"/>
    </row>
    <row r="389" spans="1:7" s="200" customFormat="1" x14ac:dyDescent="0.2">
      <c r="A389" s="198"/>
      <c r="B389" s="199"/>
      <c r="D389" s="79"/>
      <c r="E389" s="79"/>
      <c r="F389" s="79"/>
      <c r="G389" s="79"/>
    </row>
    <row r="390" spans="1:7" s="200" customFormat="1" x14ac:dyDescent="0.2">
      <c r="A390" s="198"/>
      <c r="B390" s="199"/>
      <c r="D390" s="79"/>
      <c r="E390" s="79"/>
      <c r="F390" s="79"/>
      <c r="G390" s="79"/>
    </row>
    <row r="391" spans="1:7" s="200" customFormat="1" x14ac:dyDescent="0.2">
      <c r="A391" s="198"/>
      <c r="B391" s="199"/>
      <c r="D391" s="79"/>
      <c r="E391" s="79"/>
      <c r="F391" s="79"/>
      <c r="G391" s="79"/>
    </row>
    <row r="392" spans="1:7" s="200" customFormat="1" x14ac:dyDescent="0.2">
      <c r="A392" s="198"/>
      <c r="B392" s="199"/>
      <c r="D392" s="79"/>
      <c r="E392" s="79"/>
      <c r="F392" s="79"/>
      <c r="G392" s="79"/>
    </row>
    <row r="393" spans="1:7" s="200" customFormat="1" x14ac:dyDescent="0.2">
      <c r="A393" s="198"/>
      <c r="B393" s="199"/>
      <c r="D393" s="79"/>
      <c r="E393" s="79"/>
      <c r="F393" s="79"/>
      <c r="G393" s="79"/>
    </row>
    <row r="394" spans="1:7" s="200" customFormat="1" x14ac:dyDescent="0.2">
      <c r="A394" s="198"/>
      <c r="B394" s="199"/>
      <c r="D394" s="79"/>
      <c r="E394" s="79"/>
      <c r="F394" s="79"/>
      <c r="G394" s="79"/>
    </row>
    <row r="395" spans="1:7" s="200" customFormat="1" x14ac:dyDescent="0.2">
      <c r="A395" s="198"/>
      <c r="B395" s="199"/>
      <c r="D395" s="79"/>
      <c r="E395" s="79"/>
      <c r="F395" s="79"/>
      <c r="G395" s="79"/>
    </row>
    <row r="396" spans="1:7" s="200" customFormat="1" x14ac:dyDescent="0.2">
      <c r="A396" s="198"/>
      <c r="B396" s="199"/>
      <c r="D396" s="79"/>
      <c r="E396" s="79"/>
      <c r="F396" s="79"/>
      <c r="G396" s="79"/>
    </row>
    <row r="397" spans="1:7" s="200" customFormat="1" x14ac:dyDescent="0.2">
      <c r="A397" s="198"/>
      <c r="B397" s="199"/>
      <c r="D397" s="79"/>
      <c r="E397" s="79"/>
      <c r="F397" s="79"/>
      <c r="G397" s="79"/>
    </row>
    <row r="398" spans="1:7" s="200" customFormat="1" x14ac:dyDescent="0.2">
      <c r="A398" s="198"/>
      <c r="B398" s="199"/>
      <c r="D398" s="79"/>
      <c r="E398" s="79"/>
      <c r="F398" s="79"/>
      <c r="G398" s="79"/>
    </row>
    <row r="399" spans="1:7" s="200" customFormat="1" x14ac:dyDescent="0.2">
      <c r="A399" s="198"/>
      <c r="B399" s="199"/>
      <c r="D399" s="79"/>
      <c r="E399" s="79"/>
      <c r="F399" s="79"/>
      <c r="G399" s="79"/>
    </row>
    <row r="400" spans="1:7" s="200" customFormat="1" x14ac:dyDescent="0.2">
      <c r="A400" s="198"/>
      <c r="B400" s="199"/>
      <c r="D400" s="79"/>
      <c r="E400" s="79"/>
      <c r="F400" s="79"/>
      <c r="G400" s="79"/>
    </row>
    <row r="401" spans="1:7" s="200" customFormat="1" x14ac:dyDescent="0.2">
      <c r="A401" s="198"/>
      <c r="B401" s="199"/>
      <c r="D401" s="79"/>
      <c r="E401" s="79"/>
      <c r="F401" s="79"/>
      <c r="G401" s="79"/>
    </row>
    <row r="402" spans="1:7" s="200" customFormat="1" x14ac:dyDescent="0.2">
      <c r="A402" s="198"/>
      <c r="B402" s="199"/>
      <c r="D402" s="79"/>
      <c r="E402" s="79"/>
      <c r="F402" s="79"/>
      <c r="G402" s="79"/>
    </row>
    <row r="403" spans="1:7" s="200" customFormat="1" x14ac:dyDescent="0.2">
      <c r="A403" s="198"/>
      <c r="B403" s="199"/>
      <c r="D403" s="79"/>
      <c r="E403" s="79"/>
      <c r="F403" s="79"/>
      <c r="G403" s="79"/>
    </row>
    <row r="404" spans="1:7" s="200" customFormat="1" x14ac:dyDescent="0.2">
      <c r="A404" s="198"/>
      <c r="B404" s="199"/>
      <c r="D404" s="79"/>
      <c r="E404" s="79"/>
      <c r="F404" s="79"/>
      <c r="G404" s="79"/>
    </row>
    <row r="405" spans="1:7" s="200" customFormat="1" x14ac:dyDescent="0.2">
      <c r="A405" s="198"/>
      <c r="B405" s="199"/>
      <c r="D405" s="79"/>
      <c r="E405" s="79"/>
      <c r="F405" s="79"/>
      <c r="G405" s="79"/>
    </row>
    <row r="406" spans="1:7" s="200" customFormat="1" x14ac:dyDescent="0.2">
      <c r="A406" s="198"/>
      <c r="B406" s="199"/>
      <c r="D406" s="79"/>
      <c r="E406" s="79"/>
      <c r="F406" s="79"/>
      <c r="G406" s="79"/>
    </row>
    <row r="407" spans="1:7" s="200" customFormat="1" x14ac:dyDescent="0.2">
      <c r="A407" s="198"/>
      <c r="B407" s="199"/>
      <c r="D407" s="79"/>
      <c r="E407" s="79"/>
      <c r="F407" s="79"/>
      <c r="G407" s="79"/>
    </row>
    <row r="408" spans="1:7" s="200" customFormat="1" x14ac:dyDescent="0.2">
      <c r="A408" s="198"/>
      <c r="B408" s="199"/>
      <c r="D408" s="79"/>
      <c r="E408" s="79"/>
      <c r="F408" s="79"/>
      <c r="G408" s="79"/>
    </row>
    <row r="409" spans="1:7" s="200" customFormat="1" x14ac:dyDescent="0.2">
      <c r="A409" s="198"/>
      <c r="B409" s="199"/>
      <c r="D409" s="79"/>
      <c r="E409" s="79"/>
      <c r="F409" s="79"/>
      <c r="G409" s="79"/>
    </row>
    <row r="410" spans="1:7" s="200" customFormat="1" x14ac:dyDescent="0.2">
      <c r="A410" s="198"/>
      <c r="B410" s="199"/>
      <c r="D410" s="79"/>
      <c r="E410" s="79"/>
      <c r="F410" s="79"/>
      <c r="G410" s="79"/>
    </row>
    <row r="411" spans="1:7" s="200" customFormat="1" x14ac:dyDescent="0.2">
      <c r="A411" s="198"/>
      <c r="B411" s="199"/>
      <c r="D411" s="79"/>
      <c r="E411" s="79"/>
      <c r="F411" s="79"/>
      <c r="G411" s="79"/>
    </row>
    <row r="412" spans="1:7" s="200" customFormat="1" x14ac:dyDescent="0.2">
      <c r="A412" s="198"/>
      <c r="B412" s="199"/>
      <c r="D412" s="79"/>
      <c r="E412" s="79"/>
      <c r="F412" s="79"/>
      <c r="G412" s="79"/>
    </row>
    <row r="413" spans="1:7" s="200" customFormat="1" x14ac:dyDescent="0.2">
      <c r="A413" s="198"/>
      <c r="B413" s="199"/>
      <c r="D413" s="79"/>
      <c r="E413" s="79"/>
      <c r="F413" s="79"/>
      <c r="G413" s="79"/>
    </row>
    <row r="414" spans="1:7" s="200" customFormat="1" x14ac:dyDescent="0.2">
      <c r="A414" s="198"/>
      <c r="B414" s="199"/>
      <c r="D414" s="79"/>
      <c r="E414" s="79"/>
      <c r="F414" s="79"/>
      <c r="G414" s="79"/>
    </row>
    <row r="415" spans="1:7" s="200" customFormat="1" x14ac:dyDescent="0.2">
      <c r="A415" s="198"/>
      <c r="B415" s="199"/>
      <c r="D415" s="79"/>
      <c r="E415" s="79"/>
      <c r="F415" s="79"/>
      <c r="G415" s="79"/>
    </row>
    <row r="416" spans="1:7" s="200" customFormat="1" x14ac:dyDescent="0.2">
      <c r="A416" s="198"/>
      <c r="B416" s="199"/>
      <c r="D416" s="79"/>
      <c r="E416" s="79"/>
      <c r="F416" s="79"/>
      <c r="G416" s="79"/>
    </row>
    <row r="417" spans="1:7" s="200" customFormat="1" x14ac:dyDescent="0.2">
      <c r="A417" s="198"/>
      <c r="B417" s="199"/>
      <c r="D417" s="79"/>
      <c r="E417" s="79"/>
      <c r="F417" s="79"/>
      <c r="G417" s="79"/>
    </row>
    <row r="418" spans="1:7" s="200" customFormat="1" x14ac:dyDescent="0.2">
      <c r="A418" s="198"/>
      <c r="B418" s="199"/>
      <c r="D418" s="79"/>
      <c r="E418" s="79"/>
      <c r="F418" s="79"/>
      <c r="G418" s="79"/>
    </row>
    <row r="419" spans="1:7" s="200" customFormat="1" x14ac:dyDescent="0.2">
      <c r="A419" s="198"/>
      <c r="B419" s="199"/>
      <c r="D419" s="79"/>
      <c r="E419" s="79"/>
      <c r="F419" s="79"/>
      <c r="G419" s="79"/>
    </row>
    <row r="420" spans="1:7" s="200" customFormat="1" x14ac:dyDescent="0.2">
      <c r="A420" s="198"/>
      <c r="B420" s="199"/>
      <c r="D420" s="79"/>
      <c r="E420" s="79"/>
      <c r="F420" s="79"/>
      <c r="G420" s="79"/>
    </row>
    <row r="421" spans="1:7" s="200" customFormat="1" x14ac:dyDescent="0.2">
      <c r="A421" s="198"/>
      <c r="B421" s="199"/>
      <c r="D421" s="79"/>
      <c r="E421" s="79"/>
      <c r="F421" s="79"/>
      <c r="G421" s="79"/>
    </row>
    <row r="422" spans="1:7" s="200" customFormat="1" x14ac:dyDescent="0.2">
      <c r="A422" s="198"/>
      <c r="B422" s="199"/>
      <c r="D422" s="79"/>
      <c r="E422" s="79"/>
      <c r="F422" s="79"/>
      <c r="G422" s="79"/>
    </row>
    <row r="423" spans="1:7" s="200" customFormat="1" x14ac:dyDescent="0.2">
      <c r="A423" s="198"/>
      <c r="B423" s="199"/>
      <c r="D423" s="79"/>
      <c r="E423" s="79"/>
      <c r="F423" s="79"/>
      <c r="G423" s="79"/>
    </row>
    <row r="424" spans="1:7" s="200" customFormat="1" x14ac:dyDescent="0.2">
      <c r="A424" s="198"/>
      <c r="B424" s="199"/>
      <c r="D424" s="79"/>
      <c r="E424" s="79"/>
      <c r="F424" s="79"/>
      <c r="G424" s="79"/>
    </row>
    <row r="425" spans="1:7" s="200" customFormat="1" x14ac:dyDescent="0.2">
      <c r="A425" s="198"/>
      <c r="B425" s="199"/>
      <c r="D425" s="79"/>
      <c r="E425" s="79"/>
      <c r="F425" s="79"/>
      <c r="G425" s="79"/>
    </row>
    <row r="426" spans="1:7" s="200" customFormat="1" x14ac:dyDescent="0.2">
      <c r="A426" s="198"/>
      <c r="B426" s="199"/>
      <c r="D426" s="79"/>
      <c r="E426" s="79"/>
      <c r="F426" s="79"/>
      <c r="G426" s="79"/>
    </row>
    <row r="427" spans="1:7" s="200" customFormat="1" x14ac:dyDescent="0.2">
      <c r="A427" s="198"/>
      <c r="B427" s="199"/>
      <c r="D427" s="79"/>
      <c r="E427" s="79"/>
      <c r="F427" s="79"/>
      <c r="G427" s="79"/>
    </row>
    <row r="428" spans="1:7" s="200" customFormat="1" x14ac:dyDescent="0.2">
      <c r="A428" s="198"/>
      <c r="B428" s="199"/>
      <c r="D428" s="79"/>
      <c r="E428" s="79"/>
      <c r="F428" s="79"/>
      <c r="G428" s="79"/>
    </row>
    <row r="429" spans="1:7" s="200" customFormat="1" x14ac:dyDescent="0.2">
      <c r="A429" s="198"/>
      <c r="B429" s="199"/>
      <c r="D429" s="79"/>
      <c r="E429" s="79"/>
      <c r="F429" s="79"/>
      <c r="G429" s="79"/>
    </row>
    <row r="430" spans="1:7" s="200" customFormat="1" x14ac:dyDescent="0.2">
      <c r="A430" s="198"/>
      <c r="B430" s="199"/>
      <c r="D430" s="79"/>
      <c r="E430" s="79"/>
      <c r="F430" s="79"/>
      <c r="G430" s="79"/>
    </row>
    <row r="431" spans="1:7" s="200" customFormat="1" x14ac:dyDescent="0.2">
      <c r="A431" s="198"/>
      <c r="B431" s="199"/>
      <c r="D431" s="79"/>
      <c r="E431" s="79"/>
      <c r="F431" s="79"/>
      <c r="G431" s="79"/>
    </row>
    <row r="432" spans="1:7" s="200" customFormat="1" x14ac:dyDescent="0.2">
      <c r="A432" s="198"/>
      <c r="B432" s="199"/>
      <c r="D432" s="79"/>
      <c r="E432" s="79"/>
      <c r="F432" s="79"/>
      <c r="G432" s="79"/>
    </row>
    <row r="433" spans="1:7" s="200" customFormat="1" x14ac:dyDescent="0.2">
      <c r="A433" s="198"/>
      <c r="B433" s="199"/>
      <c r="D433" s="79"/>
      <c r="E433" s="79"/>
      <c r="F433" s="79"/>
      <c r="G433" s="79"/>
    </row>
    <row r="434" spans="1:7" s="200" customFormat="1" x14ac:dyDescent="0.2">
      <c r="A434" s="198"/>
      <c r="B434" s="199"/>
      <c r="D434" s="79"/>
      <c r="E434" s="79"/>
      <c r="F434" s="79"/>
      <c r="G434" s="79"/>
    </row>
    <row r="435" spans="1:7" s="200" customFormat="1" x14ac:dyDescent="0.2">
      <c r="A435" s="198"/>
      <c r="B435" s="199"/>
      <c r="D435" s="79"/>
      <c r="E435" s="79"/>
      <c r="F435" s="79"/>
      <c r="G435" s="79"/>
    </row>
    <row r="436" spans="1:7" s="200" customFormat="1" x14ac:dyDescent="0.2">
      <c r="A436" s="198"/>
      <c r="B436" s="199"/>
      <c r="D436" s="79"/>
      <c r="E436" s="79"/>
      <c r="F436" s="79"/>
      <c r="G436" s="79"/>
    </row>
    <row r="437" spans="1:7" s="200" customFormat="1" x14ac:dyDescent="0.2">
      <c r="A437" s="198"/>
      <c r="B437" s="199"/>
      <c r="D437" s="79"/>
      <c r="E437" s="79"/>
      <c r="F437" s="79"/>
      <c r="G437" s="79"/>
    </row>
  </sheetData>
  <sheetProtection algorithmName="SHA-512" hashValue="SqToXA8QmldgMKEVarfes3EXyzoJfEQowo3T3tzuSqaCMbTIAxtRtdxkEgD86QGuCcRhP7dXgmXsgDJeJXkSZg==" saltValue="2B08gZhHEm6G9lx2tHgcI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5"/>
  <dimension ref="A1:O26"/>
  <sheetViews>
    <sheetView view="pageBreakPreview" zoomScale="85" zoomScaleNormal="100" zoomScaleSheetLayoutView="85" workbookViewId="0"/>
  </sheetViews>
  <sheetFormatPr defaultColWidth="9.140625" defaultRowHeight="12.75" x14ac:dyDescent="0.2"/>
  <cols>
    <col min="1" max="1" width="7.5703125" style="309" customWidth="1"/>
    <col min="2" max="2" width="42.85546875" style="311" customWidth="1"/>
    <col min="3" max="3" width="2" style="311" customWidth="1"/>
    <col min="4" max="4" width="6.7109375" style="312" customWidth="1"/>
    <col min="5" max="5" width="4.5703125" style="312" customWidth="1"/>
    <col min="6" max="6" width="23.140625" style="316" customWidth="1"/>
    <col min="7" max="7" width="14.7109375" style="315" customWidth="1"/>
    <col min="8" max="8" width="8.7109375" style="315" bestFit="1" customWidth="1"/>
    <col min="9" max="9" width="16.7109375" style="315" bestFit="1" customWidth="1"/>
    <col min="10" max="10" width="7.7109375" style="311" bestFit="1" customWidth="1"/>
    <col min="11" max="11" width="12.140625" style="311" bestFit="1" customWidth="1"/>
    <col min="12" max="12" width="15.7109375" style="314" customWidth="1"/>
    <col min="13" max="13" width="13.85546875" style="314" customWidth="1"/>
    <col min="14" max="14" width="18.140625" style="314" customWidth="1"/>
    <col min="15" max="15" width="9.85546875" style="314" customWidth="1"/>
    <col min="16" max="16384" width="9.140625" style="311"/>
  </cols>
  <sheetData>
    <row r="1" spans="1:15" s="247" customFormat="1" ht="19.5" customHeight="1" x14ac:dyDescent="0.2">
      <c r="A1" s="243"/>
      <c r="B1" s="244"/>
      <c r="C1" s="245"/>
      <c r="D1" s="244"/>
      <c r="E1" s="246"/>
      <c r="F1" s="246"/>
      <c r="L1" s="248"/>
      <c r="M1" s="248"/>
      <c r="N1" s="248"/>
      <c r="O1" s="248"/>
    </row>
    <row r="2" spans="1:15" s="247" customFormat="1" ht="18" customHeight="1" x14ac:dyDescent="0.2">
      <c r="A2" s="249" t="s">
        <v>565</v>
      </c>
      <c r="B2" s="250"/>
      <c r="C2" s="251"/>
      <c r="D2" s="252"/>
      <c r="E2" s="252"/>
      <c r="F2" s="253"/>
      <c r="G2" s="254"/>
      <c r="H2" s="255"/>
      <c r="I2" s="255"/>
      <c r="L2" s="248"/>
      <c r="M2" s="248"/>
      <c r="N2" s="248"/>
      <c r="O2" s="248"/>
    </row>
    <row r="3" spans="1:15" s="247" customFormat="1" ht="18" customHeight="1" x14ac:dyDescent="0.2">
      <c r="A3" s="256" t="s">
        <v>157</v>
      </c>
      <c r="B3" s="257"/>
      <c r="C3" s="258"/>
      <c r="D3" s="259"/>
      <c r="E3" s="259"/>
      <c r="F3" s="260"/>
      <c r="G3" s="261"/>
      <c r="H3" s="262"/>
      <c r="I3" s="262"/>
      <c r="L3" s="248"/>
      <c r="M3" s="248"/>
      <c r="N3" s="248"/>
      <c r="O3" s="248"/>
    </row>
    <row r="4" spans="1:15" s="270" customFormat="1" ht="18" customHeight="1" x14ac:dyDescent="0.2">
      <c r="A4" s="263"/>
      <c r="B4" s="264" t="s">
        <v>570</v>
      </c>
      <c r="C4" s="265"/>
      <c r="D4" s="266"/>
      <c r="E4" s="266"/>
      <c r="F4" s="267"/>
      <c r="G4" s="268"/>
      <c r="H4" s="269"/>
      <c r="I4" s="269"/>
      <c r="L4" s="271"/>
      <c r="M4" s="271"/>
      <c r="N4" s="271"/>
      <c r="O4" s="271"/>
    </row>
    <row r="5" spans="1:15" s="541" customFormat="1" ht="12.75" customHeight="1" x14ac:dyDescent="0.2">
      <c r="A5" s="534"/>
      <c r="B5" s="535"/>
      <c r="C5" s="536"/>
      <c r="D5" s="537"/>
      <c r="E5" s="537"/>
      <c r="F5" s="538"/>
      <c r="G5" s="539"/>
      <c r="H5" s="540"/>
      <c r="I5" s="540"/>
      <c r="L5" s="538"/>
      <c r="M5" s="538"/>
      <c r="N5" s="538"/>
      <c r="O5" s="538"/>
    </row>
    <row r="6" spans="1:15" s="541" customFormat="1" ht="15" customHeight="1" x14ac:dyDescent="0.2">
      <c r="A6" s="542" t="s">
        <v>583</v>
      </c>
      <c r="B6" s="543" t="s">
        <v>584</v>
      </c>
      <c r="C6" s="536"/>
      <c r="D6" s="537"/>
      <c r="E6" s="537"/>
      <c r="F6" s="538"/>
      <c r="G6" s="539"/>
      <c r="H6" s="540"/>
      <c r="I6" s="540"/>
      <c r="L6" s="538"/>
      <c r="M6" s="538"/>
      <c r="N6" s="538"/>
      <c r="O6" s="538"/>
    </row>
    <row r="7" spans="1:15" s="550" customFormat="1" ht="12.75" customHeight="1" x14ac:dyDescent="0.2">
      <c r="A7" s="544"/>
      <c r="B7" s="545"/>
      <c r="C7" s="545"/>
      <c r="D7" s="546"/>
      <c r="E7" s="546"/>
      <c r="F7" s="547"/>
      <c r="G7" s="548"/>
      <c r="H7" s="549"/>
      <c r="I7" s="549"/>
      <c r="L7" s="551"/>
      <c r="M7" s="551"/>
      <c r="N7" s="551"/>
      <c r="O7" s="551"/>
    </row>
    <row r="8" spans="1:15" s="247" customFormat="1" ht="18" customHeight="1" x14ac:dyDescent="0.2">
      <c r="A8" s="272"/>
      <c r="B8" s="250" t="s">
        <v>531</v>
      </c>
      <c r="C8" s="251"/>
      <c r="D8" s="252"/>
      <c r="E8" s="252"/>
      <c r="F8" s="253"/>
      <c r="G8" s="254"/>
      <c r="H8" s="255"/>
      <c r="I8" s="255"/>
      <c r="L8" s="248"/>
      <c r="M8" s="248"/>
      <c r="N8" s="248"/>
      <c r="O8" s="248"/>
    </row>
    <row r="9" spans="1:15" s="247" customFormat="1" ht="16.5" x14ac:dyDescent="0.2">
      <c r="A9" s="273"/>
      <c r="B9" s="274"/>
      <c r="C9" s="275"/>
      <c r="D9" s="261"/>
      <c r="F9" s="262"/>
    </row>
    <row r="10" spans="1:15" s="247" customFormat="1" x14ac:dyDescent="0.2">
      <c r="A10" s="276"/>
      <c r="B10" s="277" t="s">
        <v>159</v>
      </c>
      <c r="C10" s="278"/>
      <c r="D10" s="261"/>
      <c r="F10" s="262"/>
    </row>
    <row r="11" spans="1:15" s="247" customFormat="1" x14ac:dyDescent="0.2">
      <c r="A11" s="276"/>
      <c r="B11" s="277"/>
      <c r="C11" s="278"/>
      <c r="D11" s="261"/>
      <c r="F11" s="262"/>
    </row>
    <row r="12" spans="1:15" s="247" customFormat="1" x14ac:dyDescent="0.2">
      <c r="A12" s="276"/>
      <c r="B12" s="277" t="s">
        <v>536</v>
      </c>
      <c r="C12" s="278"/>
      <c r="D12" s="261"/>
      <c r="F12" s="262"/>
    </row>
    <row r="13" spans="1:15" s="247" customFormat="1" ht="25.5" x14ac:dyDescent="0.2">
      <c r="A13" s="276"/>
      <c r="B13" s="279" t="s">
        <v>537</v>
      </c>
      <c r="C13" s="278"/>
      <c r="D13" s="261"/>
      <c r="F13" s="262"/>
    </row>
    <row r="14" spans="1:15" s="247" customFormat="1" ht="51" x14ac:dyDescent="0.2">
      <c r="A14" s="276"/>
      <c r="B14" s="279" t="s">
        <v>538</v>
      </c>
      <c r="C14" s="278"/>
      <c r="D14" s="261"/>
      <c r="F14" s="262"/>
    </row>
    <row r="15" spans="1:15" s="247" customFormat="1" x14ac:dyDescent="0.2">
      <c r="A15" s="276"/>
      <c r="B15" s="279"/>
      <c r="C15" s="278"/>
      <c r="D15" s="261"/>
      <c r="F15" s="262"/>
    </row>
    <row r="16" spans="1:15" s="247" customFormat="1" x14ac:dyDescent="0.2">
      <c r="A16" s="276"/>
      <c r="B16" s="279"/>
      <c r="C16" s="278"/>
      <c r="D16" s="261"/>
      <c r="F16" s="262"/>
    </row>
    <row r="17" spans="1:15" s="247" customFormat="1" x14ac:dyDescent="0.2">
      <c r="A17" s="276"/>
      <c r="B17" s="280"/>
      <c r="C17" s="278"/>
      <c r="D17" s="261"/>
      <c r="F17" s="262"/>
    </row>
    <row r="18" spans="1:15" s="287" customFormat="1" ht="15.75" x14ac:dyDescent="0.2">
      <c r="A18" s="281" t="s">
        <v>554</v>
      </c>
      <c r="B18" s="282" t="s">
        <v>158</v>
      </c>
      <c r="C18" s="283"/>
      <c r="D18" s="284"/>
      <c r="E18" s="284"/>
      <c r="F18" s="285" t="s">
        <v>16</v>
      </c>
      <c r="G18" s="286"/>
      <c r="L18" s="288"/>
      <c r="M18" s="288"/>
      <c r="N18" s="289"/>
      <c r="O18" s="289"/>
    </row>
    <row r="19" spans="1:15" s="298" customFormat="1" ht="24.95" customHeight="1" x14ac:dyDescent="0.2">
      <c r="A19" s="290" t="s">
        <v>25</v>
      </c>
      <c r="B19" s="291" t="s">
        <v>211</v>
      </c>
      <c r="C19" s="292"/>
      <c r="D19" s="293"/>
      <c r="E19" s="293"/>
      <c r="F19" s="294">
        <f>+'2.f_1.Kanal-padav-Mc'!F52</f>
        <v>0</v>
      </c>
      <c r="G19" s="295"/>
      <c r="H19" s="296"/>
      <c r="I19" s="297"/>
      <c r="J19" s="296"/>
      <c r="K19" s="297"/>
      <c r="L19" s="297"/>
      <c r="M19" s="297"/>
      <c r="N19" s="297"/>
      <c r="O19" s="297"/>
    </row>
    <row r="20" spans="1:15" s="298" customFormat="1" ht="24.95" customHeight="1" x14ac:dyDescent="0.2">
      <c r="A20" s="290" t="s">
        <v>160</v>
      </c>
      <c r="B20" s="291" t="s">
        <v>213</v>
      </c>
      <c r="C20" s="292"/>
      <c r="D20" s="293"/>
      <c r="E20" s="293"/>
      <c r="F20" s="294">
        <f>+'2.f_2.Kanal-čista-Ms'!F47</f>
        <v>0</v>
      </c>
      <c r="G20" s="295"/>
      <c r="H20" s="296"/>
      <c r="I20" s="297"/>
      <c r="J20" s="296"/>
      <c r="K20" s="297"/>
      <c r="L20" s="297"/>
      <c r="M20" s="297"/>
      <c r="N20" s="297"/>
      <c r="O20" s="297"/>
    </row>
    <row r="21" spans="1:15" s="298" customFormat="1" ht="24.95" customHeight="1" x14ac:dyDescent="0.2">
      <c r="A21" s="290" t="s">
        <v>58</v>
      </c>
      <c r="B21" s="291" t="s">
        <v>267</v>
      </c>
      <c r="C21" s="292"/>
      <c r="D21" s="293"/>
      <c r="E21" s="293"/>
      <c r="F21" s="294">
        <f>+'2.f_3.Kanal-ind-T'!F34</f>
        <v>0</v>
      </c>
      <c r="G21" s="295"/>
      <c r="H21" s="296"/>
      <c r="I21" s="297"/>
      <c r="J21" s="296"/>
      <c r="K21" s="297"/>
      <c r="L21" s="297"/>
      <c r="M21" s="297"/>
      <c r="N21" s="297"/>
      <c r="O21" s="297"/>
    </row>
    <row r="22" spans="1:15" s="298" customFormat="1" ht="24.95" customHeight="1" x14ac:dyDescent="0.2">
      <c r="A22" s="290" t="s">
        <v>78</v>
      </c>
      <c r="B22" s="291" t="s">
        <v>163</v>
      </c>
      <c r="C22" s="292"/>
      <c r="D22" s="293"/>
      <c r="E22" s="293"/>
      <c r="F22" s="294">
        <f>+'2.f_4.Prom.površine'!F73</f>
        <v>0</v>
      </c>
      <c r="G22" s="295"/>
      <c r="H22" s="296"/>
      <c r="I22" s="297"/>
      <c r="J22" s="296"/>
      <c r="K22" s="297"/>
      <c r="L22" s="297"/>
      <c r="M22" s="297"/>
      <c r="N22" s="297"/>
      <c r="O22" s="297"/>
    </row>
    <row r="23" spans="1:15" s="298" customFormat="1" ht="24.95" customHeight="1" x14ac:dyDescent="0.2">
      <c r="A23" s="290" t="s">
        <v>90</v>
      </c>
      <c r="B23" s="291" t="s">
        <v>214</v>
      </c>
      <c r="C23" s="292"/>
      <c r="D23" s="293"/>
      <c r="E23" s="293"/>
      <c r="F23" s="294">
        <f>+'2.f_5.Prom.signalizacija'!F37</f>
        <v>0</v>
      </c>
      <c r="G23" s="295"/>
      <c r="H23" s="296"/>
      <c r="I23" s="297"/>
      <c r="J23" s="296"/>
      <c r="K23" s="297"/>
      <c r="L23" s="297"/>
      <c r="M23" s="297"/>
      <c r="N23" s="297"/>
      <c r="O23" s="297"/>
    </row>
    <row r="24" spans="1:15" s="308" customFormat="1" ht="24.95" customHeight="1" x14ac:dyDescent="0.2">
      <c r="A24" s="299"/>
      <c r="B24" s="300" t="s">
        <v>14</v>
      </c>
      <c r="C24" s="301"/>
      <c r="D24" s="302"/>
      <c r="E24" s="302"/>
      <c r="F24" s="303">
        <f>SUM(F19:F23)</f>
        <v>0</v>
      </c>
      <c r="G24" s="304"/>
      <c r="H24" s="305"/>
      <c r="I24" s="306"/>
      <c r="J24" s="305"/>
      <c r="K24" s="307"/>
      <c r="L24" s="307"/>
      <c r="M24" s="307"/>
      <c r="N24" s="307"/>
      <c r="O24" s="307"/>
    </row>
    <row r="25" spans="1:15" x14ac:dyDescent="0.2">
      <c r="B25" s="310"/>
      <c r="F25" s="313"/>
      <c r="G25" s="314"/>
      <c r="I25" s="314"/>
    </row>
    <row r="26" spans="1:15" x14ac:dyDescent="0.2">
      <c r="I26" s="311"/>
    </row>
  </sheetData>
  <sheetProtection algorithmName="SHA-512" hashValue="+WXYjLR2B3ehMbgmqlrd8GpsPohgjXkoWP6wZdOxWDZ2FtjZGHB1AA3xMLMKOO2fqrEltbNTp8aGoV/uYNgP2Q==" saltValue="m6jgCPL9WC9jFUYg0EsPKA==" spinCount="100000" sheet="1" objects="1" scenarios="1" formatColumns="0" formatRows="0"/>
  <conditionalFormatting sqref="G25">
    <cfRule type="cellIs" dxfId="0" priority="1" stopIfTrue="1" operator="notEqual">
      <formula>#REF!</formula>
    </cfRule>
  </conditionalFormatting>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6"/>
  <dimension ref="A1:O390"/>
  <sheetViews>
    <sheetView view="pageBreakPreview" topLeftCell="A28" zoomScale="85" zoomScaleNormal="110" zoomScaleSheetLayoutView="85" workbookViewId="0"/>
  </sheetViews>
  <sheetFormatPr defaultColWidth="9.140625" defaultRowHeight="12.75" x14ac:dyDescent="0.2"/>
  <cols>
    <col min="1" max="1" width="6.42578125" style="490" customWidth="1"/>
    <col min="2" max="2" width="45.7109375" style="494" customWidth="1"/>
    <col min="3" max="3" width="5.7109375" style="492" customWidth="1"/>
    <col min="4" max="4" width="9.7109375" style="493" customWidth="1"/>
    <col min="5" max="5" width="11.7109375" style="579" customWidth="1"/>
    <col min="6" max="6" width="14.7109375" style="464" customWidth="1"/>
    <col min="7" max="7" width="9.140625" style="438"/>
    <col min="8" max="8" width="16.28515625" style="438" customWidth="1"/>
    <col min="9" max="16384" width="9.140625" style="438"/>
  </cols>
  <sheetData>
    <row r="1" spans="1:15" ht="19.5" customHeight="1" x14ac:dyDescent="0.2">
      <c r="A1" s="434"/>
      <c r="B1" s="435"/>
      <c r="C1" s="436"/>
      <c r="D1" s="437"/>
      <c r="E1" s="572"/>
      <c r="F1" s="437"/>
    </row>
    <row r="2" spans="1:15" s="444" customFormat="1" ht="18" customHeight="1" x14ac:dyDescent="0.2">
      <c r="A2" s="439" t="s">
        <v>565</v>
      </c>
      <c r="B2" s="440"/>
      <c r="C2" s="441"/>
      <c r="D2" s="442"/>
      <c r="E2" s="573"/>
      <c r="F2" s="443"/>
    </row>
    <row r="3" spans="1:15" s="444" customFormat="1" ht="18" customHeight="1" x14ac:dyDescent="0.2">
      <c r="A3" s="445" t="s">
        <v>157</v>
      </c>
      <c r="B3" s="440"/>
      <c r="C3" s="441"/>
      <c r="D3" s="442"/>
      <c r="E3" s="573"/>
      <c r="F3" s="443"/>
    </row>
    <row r="4" spans="1:15" s="450" customFormat="1" ht="18" customHeight="1" x14ac:dyDescent="0.2">
      <c r="A4" s="439"/>
      <c r="B4" s="446" t="s">
        <v>569</v>
      </c>
      <c r="C4" s="447"/>
      <c r="D4" s="448"/>
      <c r="E4" s="574"/>
      <c r="F4" s="44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55" customFormat="1" ht="15" x14ac:dyDescent="0.2">
      <c r="A8" s="451" t="s">
        <v>78</v>
      </c>
      <c r="B8" s="452" t="s">
        <v>211</v>
      </c>
      <c r="C8" s="453"/>
      <c r="D8" s="454"/>
      <c r="E8" s="575"/>
    </row>
    <row r="9" spans="1:15" x14ac:dyDescent="0.2">
      <c r="A9" s="456"/>
      <c r="B9" s="457"/>
      <c r="C9" s="457"/>
      <c r="D9" s="458"/>
      <c r="E9" s="576"/>
      <c r="F9" s="459"/>
    </row>
    <row r="10" spans="1:15" ht="18" customHeight="1" x14ac:dyDescent="0.2">
      <c r="A10" s="460"/>
      <c r="B10" s="461"/>
      <c r="C10" s="462"/>
      <c r="D10" s="463"/>
      <c r="E10" s="577"/>
    </row>
    <row r="11" spans="1:15" s="466" customFormat="1" ht="17.100000000000001" customHeight="1" x14ac:dyDescent="0.2">
      <c r="A11" s="39" t="s">
        <v>12</v>
      </c>
      <c r="B11" s="40" t="s">
        <v>13</v>
      </c>
      <c r="C11" s="40" t="s">
        <v>1</v>
      </c>
      <c r="D11" s="42" t="s">
        <v>3</v>
      </c>
      <c r="E11" s="350" t="s">
        <v>15</v>
      </c>
      <c r="F11" s="465" t="s">
        <v>4</v>
      </c>
    </row>
    <row r="12" spans="1:15" x14ac:dyDescent="0.2">
      <c r="A12" s="467"/>
      <c r="B12" s="468"/>
      <c r="C12" s="469"/>
      <c r="D12" s="470"/>
      <c r="E12" s="570"/>
      <c r="F12" s="471"/>
    </row>
    <row r="13" spans="1:15" x14ac:dyDescent="0.2">
      <c r="A13" s="467"/>
      <c r="B13" s="468" t="s">
        <v>179</v>
      </c>
      <c r="C13" s="469"/>
      <c r="D13" s="470"/>
      <c r="E13" s="570"/>
      <c r="F13" s="471"/>
    </row>
    <row r="14" spans="1:15" ht="89.25" x14ac:dyDescent="0.2">
      <c r="A14" s="467"/>
      <c r="B14" s="472" t="s">
        <v>539</v>
      </c>
      <c r="C14" s="469"/>
      <c r="D14" s="470"/>
      <c r="E14" s="570"/>
      <c r="F14" s="471"/>
    </row>
    <row r="15" spans="1:15" x14ac:dyDescent="0.2">
      <c r="A15" s="473"/>
      <c r="B15" s="474"/>
      <c r="C15" s="469"/>
      <c r="D15" s="470"/>
      <c r="E15" s="570"/>
      <c r="F15" s="471"/>
    </row>
    <row r="16" spans="1:15" x14ac:dyDescent="0.2">
      <c r="A16" s="475"/>
      <c r="B16" s="476"/>
      <c r="C16" s="469"/>
      <c r="D16" s="470"/>
      <c r="E16" s="570"/>
      <c r="F16" s="471"/>
    </row>
    <row r="17" spans="1:8" ht="38.25" x14ac:dyDescent="0.2">
      <c r="A17" s="475" t="s">
        <v>25</v>
      </c>
      <c r="B17" s="477" t="s">
        <v>169</v>
      </c>
      <c r="C17" s="469" t="s">
        <v>7</v>
      </c>
      <c r="D17" s="470">
        <v>48</v>
      </c>
      <c r="E17" s="571"/>
      <c r="F17" s="471">
        <f>ROUND(E17*D17,2)</f>
        <v>0</v>
      </c>
    </row>
    <row r="18" spans="1:8" x14ac:dyDescent="0.2">
      <c r="A18" s="475"/>
      <c r="B18" s="476"/>
      <c r="C18" s="469"/>
      <c r="D18" s="470"/>
      <c r="E18" s="570"/>
      <c r="F18" s="471"/>
    </row>
    <row r="19" spans="1:8" ht="51" x14ac:dyDescent="0.2">
      <c r="A19" s="475" t="s">
        <v>160</v>
      </c>
      <c r="B19" s="472" t="s">
        <v>540</v>
      </c>
      <c r="C19" s="469" t="s">
        <v>2</v>
      </c>
      <c r="D19" s="470">
        <v>45</v>
      </c>
      <c r="E19" s="571"/>
      <c r="F19" s="471">
        <f>ROUND(E19*D19,2)</f>
        <v>0</v>
      </c>
      <c r="H19" s="438" t="s">
        <v>155</v>
      </c>
    </row>
    <row r="20" spans="1:8" x14ac:dyDescent="0.2">
      <c r="A20" s="475"/>
      <c r="B20" s="476"/>
      <c r="C20" s="469"/>
      <c r="D20" s="470"/>
      <c r="E20" s="570"/>
      <c r="F20" s="471"/>
    </row>
    <row r="21" spans="1:8" ht="38.25" x14ac:dyDescent="0.2">
      <c r="A21" s="475" t="s">
        <v>58</v>
      </c>
      <c r="B21" s="478" t="s">
        <v>268</v>
      </c>
      <c r="C21" s="469" t="s">
        <v>10</v>
      </c>
      <c r="D21" s="470">
        <v>43</v>
      </c>
      <c r="E21" s="571"/>
      <c r="F21" s="471">
        <f>ROUND(E21*D21,2)</f>
        <v>0</v>
      </c>
    </row>
    <row r="22" spans="1:8" x14ac:dyDescent="0.2">
      <c r="A22" s="475"/>
      <c r="B22" s="476"/>
      <c r="C22" s="469"/>
      <c r="D22" s="470"/>
      <c r="E22" s="570"/>
      <c r="F22" s="471"/>
    </row>
    <row r="23" spans="1:8" ht="38.25" x14ac:dyDescent="0.2">
      <c r="A23" s="475" t="s">
        <v>78</v>
      </c>
      <c r="B23" s="479" t="s">
        <v>168</v>
      </c>
      <c r="C23" s="469" t="s">
        <v>2</v>
      </c>
      <c r="D23" s="470">
        <f>+D19-D25</f>
        <v>14</v>
      </c>
      <c r="E23" s="571"/>
      <c r="F23" s="471">
        <f>ROUND(E23*D23,2)</f>
        <v>0</v>
      </c>
    </row>
    <row r="24" spans="1:8" x14ac:dyDescent="0.2">
      <c r="A24" s="475"/>
      <c r="B24" s="480"/>
      <c r="C24" s="469"/>
      <c r="D24" s="470"/>
      <c r="E24" s="570"/>
      <c r="F24" s="471"/>
    </row>
    <row r="25" spans="1:8" ht="38.25" x14ac:dyDescent="0.2">
      <c r="A25" s="475" t="s">
        <v>90</v>
      </c>
      <c r="B25" s="479" t="s">
        <v>541</v>
      </c>
      <c r="C25" s="469" t="s">
        <v>2</v>
      </c>
      <c r="D25" s="470">
        <v>31</v>
      </c>
      <c r="E25" s="571"/>
      <c r="F25" s="471">
        <f>ROUND(E25*D25,2)</f>
        <v>0</v>
      </c>
    </row>
    <row r="26" spans="1:8" x14ac:dyDescent="0.2">
      <c r="A26" s="475"/>
      <c r="B26" s="477"/>
      <c r="C26" s="469"/>
      <c r="D26" s="470"/>
      <c r="E26" s="570"/>
      <c r="F26" s="471"/>
    </row>
    <row r="27" spans="1:8" ht="51" x14ac:dyDescent="0.2">
      <c r="A27" s="475" t="s">
        <v>103</v>
      </c>
      <c r="B27" s="479" t="s">
        <v>208</v>
      </c>
      <c r="C27" s="469" t="s">
        <v>2</v>
      </c>
      <c r="D27" s="470">
        <v>19</v>
      </c>
      <c r="E27" s="571"/>
      <c r="F27" s="471">
        <f>ROUND(E27*D27,2)</f>
        <v>0</v>
      </c>
    </row>
    <row r="28" spans="1:8" x14ac:dyDescent="0.2">
      <c r="A28" s="475"/>
      <c r="B28" s="479"/>
      <c r="C28" s="469"/>
      <c r="D28" s="470"/>
      <c r="E28" s="570"/>
      <c r="F28" s="471"/>
    </row>
    <row r="29" spans="1:8" ht="51" x14ac:dyDescent="0.2">
      <c r="A29" s="475" t="s">
        <v>116</v>
      </c>
      <c r="B29" s="479" t="s">
        <v>194</v>
      </c>
      <c r="C29" s="469" t="s">
        <v>2</v>
      </c>
      <c r="D29" s="470">
        <v>1</v>
      </c>
      <c r="E29" s="571"/>
      <c r="F29" s="471">
        <f>ROUND(E29*D29,2)</f>
        <v>0</v>
      </c>
    </row>
    <row r="30" spans="1:8" x14ac:dyDescent="0.2">
      <c r="A30" s="475"/>
      <c r="B30" s="476"/>
      <c r="C30" s="469"/>
      <c r="D30" s="470"/>
      <c r="E30" s="570"/>
      <c r="F30" s="471"/>
    </row>
    <row r="31" spans="1:8" ht="63.75" x14ac:dyDescent="0.2">
      <c r="A31" s="475" t="s">
        <v>121</v>
      </c>
      <c r="B31" s="479" t="s">
        <v>225</v>
      </c>
      <c r="C31" s="469"/>
      <c r="D31" s="470"/>
      <c r="E31" s="570"/>
      <c r="F31" s="471"/>
    </row>
    <row r="32" spans="1:8" x14ac:dyDescent="0.2">
      <c r="A32" s="481" t="s">
        <v>170</v>
      </c>
      <c r="B32" s="479" t="s">
        <v>542</v>
      </c>
      <c r="C32" s="469" t="s">
        <v>7</v>
      </c>
      <c r="D32" s="470">
        <v>7</v>
      </c>
      <c r="E32" s="571"/>
      <c r="F32" s="471">
        <f t="shared" ref="F32:F33" si="0">ROUND(E32*D32,2)</f>
        <v>0</v>
      </c>
    </row>
    <row r="33" spans="1:6" x14ac:dyDescent="0.2">
      <c r="A33" s="481" t="s">
        <v>171</v>
      </c>
      <c r="B33" s="479" t="s">
        <v>196</v>
      </c>
      <c r="C33" s="469" t="s">
        <v>7</v>
      </c>
      <c r="D33" s="470">
        <v>36</v>
      </c>
      <c r="E33" s="571"/>
      <c r="F33" s="471">
        <f t="shared" si="0"/>
        <v>0</v>
      </c>
    </row>
    <row r="34" spans="1:6" x14ac:dyDescent="0.2">
      <c r="A34" s="481"/>
      <c r="B34" s="479"/>
      <c r="C34" s="469"/>
      <c r="D34" s="470"/>
      <c r="E34" s="570"/>
      <c r="F34" s="471"/>
    </row>
    <row r="35" spans="1:6" x14ac:dyDescent="0.2">
      <c r="A35" s="475"/>
      <c r="B35" s="476"/>
      <c r="C35" s="469"/>
      <c r="D35" s="470"/>
      <c r="E35" s="570"/>
      <c r="F35" s="471"/>
    </row>
    <row r="36" spans="1:6" ht="89.25" x14ac:dyDescent="0.2">
      <c r="A36" s="475" t="s">
        <v>134</v>
      </c>
      <c r="B36" s="479" t="s">
        <v>226</v>
      </c>
      <c r="C36" s="469"/>
      <c r="D36" s="470"/>
      <c r="E36" s="570"/>
      <c r="F36" s="471"/>
    </row>
    <row r="37" spans="1:6" x14ac:dyDescent="0.2">
      <c r="A37" s="481" t="s">
        <v>170</v>
      </c>
      <c r="B37" s="479" t="s">
        <v>186</v>
      </c>
      <c r="C37" s="469" t="s">
        <v>9</v>
      </c>
      <c r="D37" s="470">
        <v>1</v>
      </c>
      <c r="E37" s="571"/>
      <c r="F37" s="471">
        <f t="shared" ref="F37:F38" si="1">ROUND(E37*D37,2)</f>
        <v>0</v>
      </c>
    </row>
    <row r="38" spans="1:6" x14ac:dyDescent="0.2">
      <c r="A38" s="481" t="s">
        <v>171</v>
      </c>
      <c r="B38" s="479" t="s">
        <v>187</v>
      </c>
      <c r="C38" s="469" t="s">
        <v>9</v>
      </c>
      <c r="D38" s="470">
        <v>1</v>
      </c>
      <c r="E38" s="571"/>
      <c r="F38" s="471">
        <f t="shared" si="1"/>
        <v>0</v>
      </c>
    </row>
    <row r="39" spans="1:6" x14ac:dyDescent="0.2">
      <c r="A39" s="475"/>
      <c r="B39" s="479"/>
      <c r="C39" s="469"/>
      <c r="D39" s="470"/>
      <c r="E39" s="570"/>
      <c r="F39" s="471"/>
    </row>
    <row r="40" spans="1:6" ht="51" x14ac:dyDescent="0.2">
      <c r="A40" s="475" t="s">
        <v>144</v>
      </c>
      <c r="B40" s="479" t="s">
        <v>166</v>
      </c>
      <c r="C40" s="469"/>
      <c r="D40" s="470"/>
      <c r="E40" s="570"/>
      <c r="F40" s="471"/>
    </row>
    <row r="41" spans="1:6" x14ac:dyDescent="0.2">
      <c r="A41" s="475"/>
      <c r="B41" s="482" t="s">
        <v>167</v>
      </c>
      <c r="C41" s="469" t="s">
        <v>9</v>
      </c>
      <c r="D41" s="470">
        <v>2</v>
      </c>
      <c r="E41" s="571"/>
      <c r="F41" s="471">
        <f>ROUND(E41*D41,2)</f>
        <v>0</v>
      </c>
    </row>
    <row r="42" spans="1:6" x14ac:dyDescent="0.2">
      <c r="A42" s="475"/>
      <c r="B42" s="482"/>
      <c r="C42" s="469"/>
      <c r="D42" s="470"/>
      <c r="E42" s="570"/>
      <c r="F42" s="471"/>
    </row>
    <row r="43" spans="1:6" ht="51" x14ac:dyDescent="0.2">
      <c r="A43" s="475" t="s">
        <v>161</v>
      </c>
      <c r="B43" s="479" t="s">
        <v>206</v>
      </c>
      <c r="C43" s="469" t="s">
        <v>9</v>
      </c>
      <c r="D43" s="470">
        <v>2</v>
      </c>
      <c r="E43" s="571"/>
      <c r="F43" s="471">
        <f>ROUND(E43*D43,2)</f>
        <v>0</v>
      </c>
    </row>
    <row r="44" spans="1:6" x14ac:dyDescent="0.2">
      <c r="A44" s="475"/>
      <c r="B44" s="479"/>
      <c r="C44" s="469"/>
      <c r="D44" s="470"/>
      <c r="E44" s="570"/>
      <c r="F44" s="471"/>
    </row>
    <row r="45" spans="1:6" ht="51" x14ac:dyDescent="0.2">
      <c r="A45" s="475" t="s">
        <v>173</v>
      </c>
      <c r="B45" s="479" t="s">
        <v>204</v>
      </c>
      <c r="C45" s="469" t="s">
        <v>9</v>
      </c>
      <c r="D45" s="470">
        <v>8</v>
      </c>
      <c r="E45" s="571"/>
      <c r="F45" s="471">
        <f>ROUND(E45*D45,2)</f>
        <v>0</v>
      </c>
    </row>
    <row r="46" spans="1:6" x14ac:dyDescent="0.2">
      <c r="A46" s="475"/>
      <c r="B46" s="479"/>
      <c r="C46" s="469"/>
      <c r="D46" s="470"/>
      <c r="E46" s="570"/>
      <c r="F46" s="471"/>
    </row>
    <row r="47" spans="1:6" x14ac:dyDescent="0.2">
      <c r="A47" s="475" t="s">
        <v>174</v>
      </c>
      <c r="B47" s="479" t="s">
        <v>423</v>
      </c>
      <c r="C47" s="469" t="s">
        <v>7</v>
      </c>
      <c r="D47" s="470">
        <f>+D49</f>
        <v>48</v>
      </c>
      <c r="E47" s="571"/>
      <c r="F47" s="471">
        <f>ROUND(E47*D47,2)</f>
        <v>0</v>
      </c>
    </row>
    <row r="48" spans="1:6" x14ac:dyDescent="0.2">
      <c r="A48" s="475"/>
      <c r="B48" s="479"/>
      <c r="C48" s="469"/>
      <c r="D48" s="470"/>
      <c r="E48" s="570"/>
      <c r="F48" s="471"/>
    </row>
    <row r="49" spans="1:8" ht="51" x14ac:dyDescent="0.2">
      <c r="A49" s="475" t="s">
        <v>175</v>
      </c>
      <c r="B49" s="479" t="s">
        <v>184</v>
      </c>
      <c r="C49" s="469" t="s">
        <v>7</v>
      </c>
      <c r="D49" s="470">
        <f>+D17</f>
        <v>48</v>
      </c>
      <c r="E49" s="571"/>
      <c r="F49" s="471">
        <f>ROUND(E49*D49,2)</f>
        <v>0</v>
      </c>
    </row>
    <row r="50" spans="1:8" x14ac:dyDescent="0.2">
      <c r="A50" s="475"/>
      <c r="B50" s="479"/>
      <c r="C50" s="469"/>
      <c r="D50" s="470"/>
      <c r="E50" s="570"/>
      <c r="F50" s="471"/>
    </row>
    <row r="51" spans="1:8" ht="13.5" thickBot="1" x14ac:dyDescent="0.25">
      <c r="A51" s="475"/>
      <c r="B51" s="479"/>
      <c r="C51" s="469"/>
      <c r="D51" s="470"/>
      <c r="E51" s="570"/>
      <c r="F51" s="471"/>
    </row>
    <row r="52" spans="1:8" ht="18" customHeight="1" thickTop="1" thickBot="1" x14ac:dyDescent="0.25">
      <c r="A52" s="483"/>
      <c r="B52" s="484" t="s">
        <v>426</v>
      </c>
      <c r="C52" s="485"/>
      <c r="D52" s="486"/>
      <c r="E52" s="578"/>
      <c r="F52" s="487">
        <f>SUM(F12:F51)</f>
        <v>0</v>
      </c>
      <c r="H52" s="464"/>
    </row>
    <row r="53" spans="1:8" s="488" customFormat="1" ht="12.75" customHeight="1" thickTop="1" x14ac:dyDescent="0.2">
      <c r="D53" s="489"/>
      <c r="E53" s="575"/>
      <c r="F53" s="455"/>
    </row>
    <row r="54" spans="1:8" s="488" customFormat="1" ht="12.75" customHeight="1" x14ac:dyDescent="0.2">
      <c r="D54" s="489"/>
      <c r="E54" s="575"/>
      <c r="F54" s="455"/>
    </row>
    <row r="55" spans="1:8" s="488" customFormat="1" ht="12.75" customHeight="1" x14ac:dyDescent="0.2">
      <c r="D55" s="489"/>
      <c r="E55" s="575"/>
      <c r="F55" s="455"/>
    </row>
    <row r="56" spans="1:8" s="488" customFormat="1" ht="12.75" customHeight="1" x14ac:dyDescent="0.2">
      <c r="D56" s="489"/>
      <c r="E56" s="575"/>
      <c r="F56" s="455"/>
    </row>
    <row r="57" spans="1:8" s="488" customFormat="1" ht="12.75" customHeight="1" x14ac:dyDescent="0.2">
      <c r="D57" s="489"/>
      <c r="E57" s="575"/>
      <c r="F57" s="455"/>
    </row>
    <row r="58" spans="1:8" s="488" customFormat="1" ht="12.75" customHeight="1" x14ac:dyDescent="0.2">
      <c r="D58" s="489"/>
      <c r="E58" s="575"/>
      <c r="F58" s="455"/>
    </row>
    <row r="59" spans="1:8" s="488" customFormat="1" ht="12.75" customHeight="1" x14ac:dyDescent="0.2">
      <c r="D59" s="489"/>
      <c r="E59" s="575"/>
      <c r="F59" s="455"/>
    </row>
    <row r="60" spans="1:8" s="488" customFormat="1" ht="12.75" customHeight="1" x14ac:dyDescent="0.2">
      <c r="D60" s="489"/>
      <c r="E60" s="575"/>
      <c r="F60" s="455"/>
    </row>
    <row r="61" spans="1:8" s="488" customFormat="1" ht="12.75" customHeight="1" x14ac:dyDescent="0.2">
      <c r="D61" s="489"/>
      <c r="E61" s="575"/>
      <c r="F61" s="455"/>
    </row>
    <row r="62" spans="1:8" s="488" customFormat="1" ht="12.75" customHeight="1" x14ac:dyDescent="0.2">
      <c r="D62" s="489"/>
      <c r="E62" s="575"/>
      <c r="F62" s="455"/>
    </row>
    <row r="63" spans="1:8" s="488" customFormat="1" ht="12.75" customHeight="1" x14ac:dyDescent="0.2">
      <c r="D63" s="489"/>
      <c r="E63" s="575"/>
      <c r="F63" s="455"/>
    </row>
    <row r="64" spans="1:8" s="488" customFormat="1" ht="12.75" customHeight="1" x14ac:dyDescent="0.2">
      <c r="D64" s="489"/>
      <c r="E64" s="575"/>
      <c r="F64" s="455"/>
    </row>
    <row r="65" spans="4:6" s="488" customFormat="1" ht="12.75" customHeight="1" x14ac:dyDescent="0.2">
      <c r="D65" s="489"/>
      <c r="E65" s="575"/>
      <c r="F65" s="455"/>
    </row>
    <row r="66" spans="4:6" s="488" customFormat="1" ht="12.75" customHeight="1" x14ac:dyDescent="0.2">
      <c r="D66" s="489"/>
      <c r="E66" s="575"/>
      <c r="F66" s="455"/>
    </row>
    <row r="67" spans="4:6" s="488" customFormat="1" ht="12.75" customHeight="1" x14ac:dyDescent="0.2">
      <c r="D67" s="489"/>
      <c r="E67" s="575"/>
      <c r="F67" s="455"/>
    </row>
    <row r="68" spans="4:6" s="488" customFormat="1" ht="12.75" customHeight="1" x14ac:dyDescent="0.2">
      <c r="D68" s="489"/>
      <c r="E68" s="575"/>
      <c r="F68" s="455"/>
    </row>
    <row r="69" spans="4:6" s="488" customFormat="1" ht="12.75" customHeight="1" x14ac:dyDescent="0.2">
      <c r="D69" s="489"/>
      <c r="E69" s="575"/>
      <c r="F69" s="455"/>
    </row>
    <row r="70" spans="4:6" s="488" customFormat="1" ht="12.75" customHeight="1" x14ac:dyDescent="0.2">
      <c r="D70" s="489"/>
      <c r="E70" s="575"/>
      <c r="F70" s="455"/>
    </row>
    <row r="71" spans="4:6" s="488" customFormat="1" ht="12.75" customHeight="1" x14ac:dyDescent="0.2">
      <c r="D71" s="489"/>
      <c r="E71" s="575"/>
      <c r="F71" s="455"/>
    </row>
    <row r="72" spans="4:6" s="488" customFormat="1" ht="12.75" customHeight="1" x14ac:dyDescent="0.2">
      <c r="D72" s="489"/>
      <c r="E72" s="575"/>
      <c r="F72" s="455"/>
    </row>
    <row r="73" spans="4:6" s="488" customFormat="1" ht="12.75" customHeight="1" x14ac:dyDescent="0.2">
      <c r="D73" s="489"/>
      <c r="E73" s="575"/>
      <c r="F73" s="455"/>
    </row>
    <row r="74" spans="4:6" s="488" customFormat="1" ht="12.75" customHeight="1" x14ac:dyDescent="0.2">
      <c r="D74" s="489"/>
      <c r="E74" s="575"/>
      <c r="F74" s="455"/>
    </row>
    <row r="75" spans="4:6" s="488" customFormat="1" ht="12.75" customHeight="1" x14ac:dyDescent="0.2">
      <c r="D75" s="489"/>
      <c r="E75" s="575"/>
      <c r="F75" s="455"/>
    </row>
    <row r="76" spans="4:6" s="488" customFormat="1" ht="12.75" customHeight="1" x14ac:dyDescent="0.2">
      <c r="D76" s="489"/>
      <c r="E76" s="575"/>
      <c r="F76" s="455"/>
    </row>
    <row r="77" spans="4:6" s="488" customFormat="1" ht="12.75" customHeight="1" x14ac:dyDescent="0.2">
      <c r="D77" s="489"/>
      <c r="E77" s="575"/>
      <c r="F77" s="455"/>
    </row>
    <row r="78" spans="4:6" s="488" customFormat="1" ht="12.75" customHeight="1" x14ac:dyDescent="0.2">
      <c r="D78" s="489"/>
      <c r="E78" s="575"/>
      <c r="F78" s="455"/>
    </row>
    <row r="79" spans="4:6" s="488" customFormat="1" ht="12.75" customHeight="1" x14ac:dyDescent="0.2">
      <c r="D79" s="489"/>
      <c r="E79" s="575"/>
      <c r="F79" s="455"/>
    </row>
    <row r="80" spans="4:6" s="488" customFormat="1" ht="12.75" customHeight="1" x14ac:dyDescent="0.2">
      <c r="D80" s="489"/>
      <c r="E80" s="575"/>
      <c r="F80" s="455"/>
    </row>
    <row r="81" spans="4:6" s="488" customFormat="1" ht="12.75" customHeight="1" x14ac:dyDescent="0.2">
      <c r="D81" s="489"/>
      <c r="E81" s="575"/>
      <c r="F81" s="455"/>
    </row>
    <row r="82" spans="4:6" s="488" customFormat="1" ht="12.75" customHeight="1" x14ac:dyDescent="0.2">
      <c r="D82" s="489"/>
      <c r="E82" s="575"/>
      <c r="F82" s="455"/>
    </row>
    <row r="83" spans="4:6" s="488" customFormat="1" ht="12.75" customHeight="1" x14ac:dyDescent="0.2">
      <c r="D83" s="489"/>
      <c r="E83" s="575"/>
      <c r="F83" s="455"/>
    </row>
    <row r="84" spans="4:6" s="488" customFormat="1" ht="12.75" customHeight="1" x14ac:dyDescent="0.2">
      <c r="D84" s="489"/>
      <c r="E84" s="575"/>
      <c r="F84" s="455"/>
    </row>
    <row r="85" spans="4:6" s="488" customFormat="1" ht="12.75" customHeight="1" x14ac:dyDescent="0.2">
      <c r="D85" s="489"/>
      <c r="E85" s="575"/>
      <c r="F85" s="455"/>
    </row>
    <row r="86" spans="4:6" s="488" customFormat="1" ht="12.75" customHeight="1" x14ac:dyDescent="0.2">
      <c r="D86" s="489"/>
      <c r="E86" s="575"/>
      <c r="F86" s="455"/>
    </row>
    <row r="87" spans="4:6" s="488" customFormat="1" ht="12.75" customHeight="1" x14ac:dyDescent="0.2">
      <c r="D87" s="489"/>
      <c r="E87" s="575"/>
      <c r="F87" s="455"/>
    </row>
    <row r="88" spans="4:6" s="488" customFormat="1" ht="12.75" customHeight="1" x14ac:dyDescent="0.2">
      <c r="D88" s="489"/>
      <c r="E88" s="575"/>
      <c r="F88" s="455"/>
    </row>
    <row r="89" spans="4:6" s="488" customFormat="1" ht="12.75" customHeight="1" x14ac:dyDescent="0.2">
      <c r="D89" s="489"/>
      <c r="E89" s="575"/>
      <c r="F89" s="455"/>
    </row>
    <row r="90" spans="4:6" s="488" customFormat="1" ht="12.75" customHeight="1" x14ac:dyDescent="0.2">
      <c r="D90" s="489"/>
      <c r="E90" s="575"/>
      <c r="F90" s="455"/>
    </row>
    <row r="91" spans="4:6" s="488" customFormat="1" ht="12.75" customHeight="1" x14ac:dyDescent="0.2">
      <c r="D91" s="489"/>
      <c r="E91" s="575"/>
      <c r="F91" s="455"/>
    </row>
    <row r="92" spans="4:6" s="488" customFormat="1" ht="12.75" customHeight="1" x14ac:dyDescent="0.2">
      <c r="D92" s="489"/>
      <c r="E92" s="575"/>
      <c r="F92" s="455"/>
    </row>
    <row r="93" spans="4:6" s="488" customFormat="1" ht="12.75" customHeight="1" x14ac:dyDescent="0.2">
      <c r="D93" s="489"/>
      <c r="E93" s="575"/>
      <c r="F93" s="455"/>
    </row>
    <row r="94" spans="4:6" s="488" customFormat="1" ht="12.75" customHeight="1" x14ac:dyDescent="0.2">
      <c r="D94" s="489"/>
      <c r="E94" s="575"/>
      <c r="F94" s="455"/>
    </row>
    <row r="95" spans="4:6" s="488" customFormat="1" ht="12.75" customHeight="1" x14ac:dyDescent="0.2">
      <c r="D95" s="489"/>
      <c r="E95" s="575"/>
      <c r="F95" s="455"/>
    </row>
    <row r="96" spans="4:6" s="488" customFormat="1" ht="12.75" customHeight="1" x14ac:dyDescent="0.2">
      <c r="D96" s="489"/>
      <c r="E96" s="575"/>
      <c r="F96" s="455"/>
    </row>
    <row r="97" spans="4:6" s="488" customFormat="1" ht="12.75" customHeight="1" x14ac:dyDescent="0.2">
      <c r="D97" s="489"/>
      <c r="E97" s="575"/>
      <c r="F97" s="455"/>
    </row>
    <row r="98" spans="4:6" s="488" customFormat="1" ht="12.75" customHeight="1" x14ac:dyDescent="0.2">
      <c r="D98" s="489"/>
      <c r="E98" s="575"/>
      <c r="F98" s="455"/>
    </row>
    <row r="99" spans="4:6" s="488" customFormat="1" ht="12.75" customHeight="1" x14ac:dyDescent="0.2">
      <c r="D99" s="489"/>
      <c r="E99" s="575"/>
      <c r="F99" s="455"/>
    </row>
    <row r="100" spans="4:6" s="488" customFormat="1" ht="12.75" customHeight="1" x14ac:dyDescent="0.2">
      <c r="D100" s="489"/>
      <c r="E100" s="575"/>
      <c r="F100" s="455"/>
    </row>
    <row r="101" spans="4:6" s="488" customFormat="1" ht="12.75" customHeight="1" x14ac:dyDescent="0.2">
      <c r="D101" s="489"/>
      <c r="E101" s="575"/>
      <c r="F101" s="455"/>
    </row>
    <row r="102" spans="4:6" s="488" customFormat="1" ht="12.75" customHeight="1" x14ac:dyDescent="0.2">
      <c r="D102" s="489"/>
      <c r="E102" s="575"/>
      <c r="F102" s="455"/>
    </row>
    <row r="103" spans="4:6" s="488" customFormat="1" ht="12.75" customHeight="1" x14ac:dyDescent="0.2">
      <c r="D103" s="489"/>
      <c r="E103" s="575"/>
      <c r="F103" s="455"/>
    </row>
    <row r="104" spans="4:6" s="488" customFormat="1" ht="12.75" customHeight="1" x14ac:dyDescent="0.2">
      <c r="D104" s="489"/>
      <c r="E104" s="575"/>
      <c r="F104" s="455"/>
    </row>
    <row r="105" spans="4:6" s="488" customFormat="1" ht="12.75" customHeight="1" x14ac:dyDescent="0.2">
      <c r="D105" s="489"/>
      <c r="E105" s="575"/>
      <c r="F105" s="455"/>
    </row>
    <row r="106" spans="4:6" s="488" customFormat="1" ht="12.75" customHeight="1" x14ac:dyDescent="0.2">
      <c r="D106" s="489"/>
      <c r="E106" s="575"/>
      <c r="F106" s="455"/>
    </row>
    <row r="107" spans="4:6" s="488" customFormat="1" ht="12.75" customHeight="1" x14ac:dyDescent="0.2">
      <c r="D107" s="489"/>
      <c r="E107" s="575"/>
      <c r="F107" s="455"/>
    </row>
    <row r="108" spans="4:6" s="488" customFormat="1" ht="12.75" customHeight="1" x14ac:dyDescent="0.2">
      <c r="D108" s="489"/>
      <c r="E108" s="575"/>
      <c r="F108" s="455"/>
    </row>
    <row r="109" spans="4:6" s="488" customFormat="1" ht="12.75" customHeight="1" x14ac:dyDescent="0.2">
      <c r="D109" s="489"/>
      <c r="E109" s="575"/>
      <c r="F109" s="455"/>
    </row>
    <row r="110" spans="4:6" s="488" customFormat="1" ht="12.75" customHeight="1" x14ac:dyDescent="0.2">
      <c r="D110" s="489"/>
      <c r="E110" s="575"/>
      <c r="F110" s="455"/>
    </row>
    <row r="111" spans="4:6" s="488" customFormat="1" ht="12.75" customHeight="1" x14ac:dyDescent="0.2">
      <c r="D111" s="489"/>
      <c r="E111" s="575"/>
      <c r="F111" s="455"/>
    </row>
    <row r="112" spans="4:6" s="488" customFormat="1" ht="12.75" customHeight="1" x14ac:dyDescent="0.2">
      <c r="D112" s="489"/>
      <c r="E112" s="575"/>
      <c r="F112" s="455"/>
    </row>
    <row r="113" spans="4:6" s="488" customFormat="1" ht="12.75" customHeight="1" x14ac:dyDescent="0.2">
      <c r="D113" s="489"/>
      <c r="E113" s="575"/>
      <c r="F113" s="455"/>
    </row>
    <row r="114" spans="4:6" s="488" customFormat="1" ht="12.75" customHeight="1" x14ac:dyDescent="0.2">
      <c r="D114" s="489"/>
      <c r="E114" s="575"/>
      <c r="F114" s="455"/>
    </row>
    <row r="115" spans="4:6" s="488" customFormat="1" ht="12.75" customHeight="1" x14ac:dyDescent="0.2">
      <c r="D115" s="489"/>
      <c r="E115" s="575"/>
      <c r="F115" s="455"/>
    </row>
    <row r="116" spans="4:6" s="488" customFormat="1" ht="12.75" customHeight="1" x14ac:dyDescent="0.2">
      <c r="D116" s="489"/>
      <c r="E116" s="575"/>
      <c r="F116" s="455"/>
    </row>
    <row r="117" spans="4:6" s="488" customFormat="1" ht="12.75" customHeight="1" x14ac:dyDescent="0.2">
      <c r="D117" s="489"/>
      <c r="E117" s="575"/>
      <c r="F117" s="455"/>
    </row>
    <row r="118" spans="4:6" s="488" customFormat="1" ht="12.75" customHeight="1" x14ac:dyDescent="0.2">
      <c r="D118" s="489"/>
      <c r="E118" s="575"/>
      <c r="F118" s="455"/>
    </row>
    <row r="119" spans="4:6" s="488" customFormat="1" ht="12.75" customHeight="1" x14ac:dyDescent="0.2">
      <c r="D119" s="489"/>
      <c r="E119" s="575"/>
      <c r="F119" s="455"/>
    </row>
    <row r="120" spans="4:6" s="488" customFormat="1" ht="12.75" customHeight="1" x14ac:dyDescent="0.2">
      <c r="D120" s="489"/>
      <c r="E120" s="575"/>
      <c r="F120" s="455"/>
    </row>
    <row r="121" spans="4:6" s="488" customFormat="1" ht="12.75" customHeight="1" x14ac:dyDescent="0.2">
      <c r="D121" s="489"/>
      <c r="E121" s="575"/>
      <c r="F121" s="455"/>
    </row>
    <row r="122" spans="4:6" s="488" customFormat="1" ht="12.75" customHeight="1" x14ac:dyDescent="0.2">
      <c r="D122" s="489"/>
      <c r="E122" s="575"/>
      <c r="F122" s="455"/>
    </row>
    <row r="123" spans="4:6" s="488" customFormat="1" ht="12.75" customHeight="1" x14ac:dyDescent="0.2">
      <c r="D123" s="489"/>
      <c r="E123" s="575"/>
      <c r="F123" s="455"/>
    </row>
    <row r="124" spans="4:6" s="488" customFormat="1" ht="12.75" customHeight="1" x14ac:dyDescent="0.2">
      <c r="D124" s="489"/>
      <c r="E124" s="575"/>
      <c r="F124" s="455"/>
    </row>
    <row r="125" spans="4:6" s="488" customFormat="1" ht="12.75" customHeight="1" x14ac:dyDescent="0.2">
      <c r="D125" s="489"/>
      <c r="E125" s="575"/>
      <c r="F125" s="455"/>
    </row>
    <row r="126" spans="4:6" s="488" customFormat="1" ht="12.75" customHeight="1" x14ac:dyDescent="0.2">
      <c r="D126" s="489"/>
      <c r="E126" s="575"/>
      <c r="F126" s="455"/>
    </row>
    <row r="127" spans="4:6" s="488" customFormat="1" ht="12.75" customHeight="1" x14ac:dyDescent="0.2">
      <c r="D127" s="489"/>
      <c r="E127" s="575"/>
      <c r="F127" s="455"/>
    </row>
    <row r="128" spans="4:6" s="488" customFormat="1" ht="12.75" customHeight="1" x14ac:dyDescent="0.2">
      <c r="D128" s="489"/>
      <c r="E128" s="575"/>
      <c r="F128" s="455"/>
    </row>
    <row r="129" spans="4:6" s="488" customFormat="1" ht="12.75" customHeight="1" x14ac:dyDescent="0.2">
      <c r="D129" s="489"/>
      <c r="E129" s="575"/>
      <c r="F129" s="455"/>
    </row>
    <row r="130" spans="4:6" s="488" customFormat="1" ht="12.75" customHeight="1" x14ac:dyDescent="0.2">
      <c r="D130" s="489"/>
      <c r="E130" s="575"/>
      <c r="F130" s="455"/>
    </row>
    <row r="131" spans="4:6" s="488" customFormat="1" ht="12.75" customHeight="1" x14ac:dyDescent="0.2">
      <c r="D131" s="489"/>
      <c r="E131" s="575"/>
      <c r="F131" s="455"/>
    </row>
    <row r="132" spans="4:6" s="488" customFormat="1" ht="12.75" customHeight="1" x14ac:dyDescent="0.2">
      <c r="D132" s="489"/>
      <c r="E132" s="575"/>
      <c r="F132" s="455"/>
    </row>
    <row r="133" spans="4:6" s="488" customFormat="1" ht="12.75" customHeight="1" x14ac:dyDescent="0.2">
      <c r="D133" s="489"/>
      <c r="E133" s="575"/>
      <c r="F133" s="455"/>
    </row>
    <row r="134" spans="4:6" s="488" customFormat="1" ht="12.75" customHeight="1" x14ac:dyDescent="0.2">
      <c r="D134" s="489"/>
      <c r="E134" s="575"/>
      <c r="F134" s="455"/>
    </row>
    <row r="135" spans="4:6" s="488" customFormat="1" ht="12.75" customHeight="1" x14ac:dyDescent="0.2">
      <c r="D135" s="489"/>
      <c r="E135" s="575"/>
      <c r="F135" s="455"/>
    </row>
    <row r="136" spans="4:6" s="488" customFormat="1" ht="12.75" customHeight="1" x14ac:dyDescent="0.2">
      <c r="D136" s="489"/>
      <c r="E136" s="575"/>
      <c r="F136" s="455"/>
    </row>
    <row r="137" spans="4:6" s="488" customFormat="1" ht="12.75" customHeight="1" x14ac:dyDescent="0.2">
      <c r="D137" s="489"/>
      <c r="E137" s="575"/>
      <c r="F137" s="455"/>
    </row>
    <row r="138" spans="4:6" s="488" customFormat="1" ht="12.75" customHeight="1" x14ac:dyDescent="0.2">
      <c r="D138" s="489"/>
      <c r="E138" s="575"/>
      <c r="F138" s="455"/>
    </row>
    <row r="139" spans="4:6" s="488" customFormat="1" ht="12.75" customHeight="1" x14ac:dyDescent="0.2">
      <c r="D139" s="489"/>
      <c r="E139" s="575"/>
      <c r="F139" s="455"/>
    </row>
    <row r="140" spans="4:6" s="488" customFormat="1" ht="12.75" customHeight="1" x14ac:dyDescent="0.2">
      <c r="D140" s="489"/>
      <c r="E140" s="575"/>
      <c r="F140" s="455"/>
    </row>
    <row r="141" spans="4:6" s="488" customFormat="1" ht="12.75" customHeight="1" x14ac:dyDescent="0.2">
      <c r="D141" s="489"/>
      <c r="E141" s="575"/>
      <c r="F141" s="455"/>
    </row>
    <row r="142" spans="4:6" s="488" customFormat="1" ht="12.75" customHeight="1" x14ac:dyDescent="0.2">
      <c r="D142" s="489"/>
      <c r="E142" s="575"/>
      <c r="F142" s="455"/>
    </row>
    <row r="143" spans="4:6" s="488" customFormat="1" ht="12.75" customHeight="1" x14ac:dyDescent="0.2">
      <c r="D143" s="489"/>
      <c r="E143" s="575"/>
      <c r="F143" s="455"/>
    </row>
    <row r="144" spans="4:6" s="488" customFormat="1" ht="12.75" customHeight="1" x14ac:dyDescent="0.2">
      <c r="D144" s="489"/>
      <c r="E144" s="575"/>
      <c r="F144" s="455"/>
    </row>
    <row r="145" spans="4:6" s="488" customFormat="1" ht="12.75" customHeight="1" x14ac:dyDescent="0.2">
      <c r="D145" s="489"/>
      <c r="E145" s="575"/>
      <c r="F145" s="455"/>
    </row>
    <row r="146" spans="4:6" s="488" customFormat="1" ht="12.75" customHeight="1" x14ac:dyDescent="0.2">
      <c r="D146" s="489"/>
      <c r="E146" s="575"/>
      <c r="F146" s="455"/>
    </row>
    <row r="147" spans="4:6" s="488" customFormat="1" ht="12.75" customHeight="1" x14ac:dyDescent="0.2">
      <c r="D147" s="489"/>
      <c r="E147" s="575"/>
      <c r="F147" s="455"/>
    </row>
    <row r="148" spans="4:6" s="488" customFormat="1" ht="12.75" customHeight="1" x14ac:dyDescent="0.2">
      <c r="D148" s="489"/>
      <c r="E148" s="575"/>
      <c r="F148" s="455"/>
    </row>
    <row r="149" spans="4:6" s="488" customFormat="1" ht="12.75" customHeight="1" x14ac:dyDescent="0.2">
      <c r="D149" s="489"/>
      <c r="E149" s="575"/>
      <c r="F149" s="455"/>
    </row>
    <row r="150" spans="4:6" s="488" customFormat="1" ht="12.75" customHeight="1" x14ac:dyDescent="0.2">
      <c r="D150" s="489"/>
      <c r="E150" s="575"/>
      <c r="F150" s="455"/>
    </row>
    <row r="151" spans="4:6" s="488" customFormat="1" ht="12.75" customHeight="1" x14ac:dyDescent="0.2">
      <c r="D151" s="489"/>
      <c r="E151" s="575"/>
      <c r="F151" s="455"/>
    </row>
    <row r="152" spans="4:6" s="488" customFormat="1" ht="12.75" customHeight="1" x14ac:dyDescent="0.2">
      <c r="D152" s="489"/>
      <c r="E152" s="575"/>
      <c r="F152" s="455"/>
    </row>
    <row r="153" spans="4:6" s="488" customFormat="1" ht="12.75" customHeight="1" x14ac:dyDescent="0.2">
      <c r="D153" s="489"/>
      <c r="E153" s="575"/>
      <c r="F153" s="455"/>
    </row>
    <row r="154" spans="4:6" s="488" customFormat="1" ht="12.75" customHeight="1" x14ac:dyDescent="0.2">
      <c r="D154" s="489"/>
      <c r="E154" s="575"/>
      <c r="F154" s="455"/>
    </row>
    <row r="155" spans="4:6" s="488" customFormat="1" ht="12.75" customHeight="1" x14ac:dyDescent="0.2">
      <c r="D155" s="489"/>
      <c r="E155" s="575"/>
      <c r="F155" s="455"/>
    </row>
    <row r="156" spans="4:6" s="488" customFormat="1" ht="12.75" customHeight="1" x14ac:dyDescent="0.2">
      <c r="D156" s="489"/>
      <c r="E156" s="575"/>
      <c r="F156" s="455"/>
    </row>
    <row r="157" spans="4:6" s="488" customFormat="1" ht="12.75" customHeight="1" x14ac:dyDescent="0.2">
      <c r="D157" s="489"/>
      <c r="E157" s="575"/>
      <c r="F157" s="455"/>
    </row>
    <row r="158" spans="4:6" s="488" customFormat="1" ht="12.75" customHeight="1" x14ac:dyDescent="0.2">
      <c r="D158" s="489"/>
      <c r="E158" s="575"/>
      <c r="F158" s="455"/>
    </row>
    <row r="159" spans="4:6" s="488" customFormat="1" ht="12.75" customHeight="1" x14ac:dyDescent="0.2">
      <c r="D159" s="489"/>
      <c r="E159" s="575"/>
      <c r="F159" s="455"/>
    </row>
    <row r="160" spans="4:6" s="488" customFormat="1" ht="12.75" customHeight="1" x14ac:dyDescent="0.2">
      <c r="D160" s="489"/>
      <c r="E160" s="575"/>
      <c r="F160" s="455"/>
    </row>
    <row r="161" spans="4:6" s="488" customFormat="1" ht="12.75" customHeight="1" x14ac:dyDescent="0.2">
      <c r="D161" s="489"/>
      <c r="E161" s="575"/>
      <c r="F161" s="455"/>
    </row>
    <row r="162" spans="4:6" s="488" customFormat="1" ht="12.75" customHeight="1" x14ac:dyDescent="0.2">
      <c r="D162" s="489"/>
      <c r="E162" s="575"/>
      <c r="F162" s="455"/>
    </row>
    <row r="163" spans="4:6" s="488" customFormat="1" ht="12.75" customHeight="1" x14ac:dyDescent="0.2">
      <c r="D163" s="489"/>
      <c r="E163" s="575"/>
      <c r="F163" s="455"/>
    </row>
    <row r="164" spans="4:6" s="488" customFormat="1" ht="12.75" customHeight="1" x14ac:dyDescent="0.2">
      <c r="D164" s="489"/>
      <c r="E164" s="575"/>
      <c r="F164" s="455"/>
    </row>
    <row r="165" spans="4:6" s="488" customFormat="1" ht="12.75" customHeight="1" x14ac:dyDescent="0.2">
      <c r="D165" s="489"/>
      <c r="E165" s="575"/>
      <c r="F165" s="455"/>
    </row>
    <row r="166" spans="4:6" s="488" customFormat="1" ht="12.75" customHeight="1" x14ac:dyDescent="0.2">
      <c r="D166" s="489"/>
      <c r="E166" s="575"/>
      <c r="F166" s="455"/>
    </row>
    <row r="167" spans="4:6" s="488" customFormat="1" ht="12.75" customHeight="1" x14ac:dyDescent="0.2">
      <c r="D167" s="489"/>
      <c r="E167" s="575"/>
      <c r="F167" s="455"/>
    </row>
    <row r="168" spans="4:6" s="488" customFormat="1" ht="12.75" customHeight="1" x14ac:dyDescent="0.2">
      <c r="D168" s="489"/>
      <c r="E168" s="575"/>
      <c r="F168" s="455"/>
    </row>
    <row r="169" spans="4:6" s="488" customFormat="1" ht="12.75" customHeight="1" x14ac:dyDescent="0.2">
      <c r="D169" s="489"/>
      <c r="E169" s="575"/>
      <c r="F169" s="455"/>
    </row>
    <row r="170" spans="4:6" s="488" customFormat="1" ht="12.75" customHeight="1" x14ac:dyDescent="0.2">
      <c r="D170" s="489"/>
      <c r="E170" s="575"/>
      <c r="F170" s="455"/>
    </row>
    <row r="171" spans="4:6" s="488" customFormat="1" ht="12.75" customHeight="1" x14ac:dyDescent="0.2">
      <c r="D171" s="489"/>
      <c r="E171" s="575"/>
      <c r="F171" s="455"/>
    </row>
    <row r="172" spans="4:6" s="488" customFormat="1" ht="12.75" customHeight="1" x14ac:dyDescent="0.2">
      <c r="D172" s="489"/>
      <c r="E172" s="575"/>
      <c r="F172" s="455"/>
    </row>
    <row r="173" spans="4:6" s="488" customFormat="1" ht="12.75" customHeight="1" x14ac:dyDescent="0.2">
      <c r="D173" s="489"/>
      <c r="E173" s="575"/>
      <c r="F173" s="455"/>
    </row>
    <row r="174" spans="4:6" s="488" customFormat="1" ht="12.75" customHeight="1" x14ac:dyDescent="0.2">
      <c r="D174" s="489"/>
      <c r="E174" s="575"/>
      <c r="F174" s="455"/>
    </row>
    <row r="175" spans="4:6" s="488" customFormat="1" ht="12.75" customHeight="1" x14ac:dyDescent="0.2">
      <c r="D175" s="489"/>
      <c r="E175" s="575"/>
      <c r="F175" s="455"/>
    </row>
    <row r="176" spans="4:6" s="488" customFormat="1" ht="12.75" customHeight="1" x14ac:dyDescent="0.2">
      <c r="D176" s="489"/>
      <c r="E176" s="575"/>
      <c r="F176" s="455"/>
    </row>
    <row r="177" spans="4:6" s="488" customFormat="1" ht="12.75" customHeight="1" x14ac:dyDescent="0.2">
      <c r="D177" s="489"/>
      <c r="E177" s="575"/>
      <c r="F177" s="455"/>
    </row>
    <row r="178" spans="4:6" s="488" customFormat="1" ht="12.75" customHeight="1" x14ac:dyDescent="0.2">
      <c r="D178" s="489"/>
      <c r="E178" s="575"/>
      <c r="F178" s="455"/>
    </row>
    <row r="179" spans="4:6" s="488" customFormat="1" ht="12.75" customHeight="1" x14ac:dyDescent="0.2">
      <c r="D179" s="489"/>
      <c r="E179" s="575"/>
      <c r="F179" s="455"/>
    </row>
    <row r="180" spans="4:6" s="488" customFormat="1" ht="12.75" customHeight="1" x14ac:dyDescent="0.2">
      <c r="D180" s="489"/>
      <c r="E180" s="575"/>
      <c r="F180" s="455"/>
    </row>
    <row r="181" spans="4:6" s="488" customFormat="1" ht="12.75" customHeight="1" x14ac:dyDescent="0.2">
      <c r="D181" s="489"/>
      <c r="E181" s="575"/>
      <c r="F181" s="455"/>
    </row>
    <row r="182" spans="4:6" s="488" customFormat="1" ht="12.75" customHeight="1" x14ac:dyDescent="0.2">
      <c r="D182" s="489"/>
      <c r="E182" s="575"/>
      <c r="F182" s="455"/>
    </row>
    <row r="183" spans="4:6" s="488" customFormat="1" ht="12.75" customHeight="1" x14ac:dyDescent="0.2">
      <c r="D183" s="489"/>
      <c r="E183" s="575"/>
      <c r="F183" s="455"/>
    </row>
    <row r="184" spans="4:6" s="488" customFormat="1" ht="12.75" customHeight="1" x14ac:dyDescent="0.2">
      <c r="D184" s="489"/>
      <c r="E184" s="575"/>
      <c r="F184" s="455"/>
    </row>
    <row r="185" spans="4:6" s="488" customFormat="1" ht="12.75" customHeight="1" x14ac:dyDescent="0.2">
      <c r="D185" s="489"/>
      <c r="E185" s="575"/>
      <c r="F185" s="455"/>
    </row>
    <row r="186" spans="4:6" s="488" customFormat="1" ht="12.75" customHeight="1" x14ac:dyDescent="0.2">
      <c r="D186" s="489"/>
      <c r="E186" s="575"/>
      <c r="F186" s="455"/>
    </row>
    <row r="187" spans="4:6" s="488" customFormat="1" ht="12.75" customHeight="1" x14ac:dyDescent="0.2">
      <c r="D187" s="489"/>
      <c r="E187" s="575"/>
      <c r="F187" s="455"/>
    </row>
    <row r="188" spans="4:6" s="488" customFormat="1" ht="12.75" customHeight="1" x14ac:dyDescent="0.2">
      <c r="D188" s="489"/>
      <c r="E188" s="575"/>
      <c r="F188" s="455"/>
    </row>
    <row r="189" spans="4:6" s="488" customFormat="1" ht="12.75" customHeight="1" x14ac:dyDescent="0.2">
      <c r="D189" s="489"/>
      <c r="E189" s="575"/>
      <c r="F189" s="455"/>
    </row>
    <row r="190" spans="4:6" s="488" customFormat="1" ht="12.75" customHeight="1" x14ac:dyDescent="0.2">
      <c r="D190" s="489"/>
      <c r="E190" s="575"/>
      <c r="F190" s="455"/>
    </row>
    <row r="191" spans="4:6" s="488" customFormat="1" ht="12.75" customHeight="1" x14ac:dyDescent="0.2">
      <c r="D191" s="489"/>
      <c r="E191" s="575"/>
      <c r="F191" s="455"/>
    </row>
    <row r="192" spans="4:6" s="488" customFormat="1" ht="12.75" customHeight="1" x14ac:dyDescent="0.2">
      <c r="D192" s="489"/>
      <c r="E192" s="575"/>
      <c r="F192" s="455"/>
    </row>
    <row r="193" spans="1:6" s="488" customFormat="1" ht="12.75" customHeight="1" x14ac:dyDescent="0.2">
      <c r="D193" s="489"/>
      <c r="E193" s="575"/>
      <c r="F193" s="455"/>
    </row>
    <row r="194" spans="1:6" s="488" customFormat="1" ht="12.75" customHeight="1" x14ac:dyDescent="0.2">
      <c r="D194" s="489"/>
      <c r="E194" s="575"/>
      <c r="F194" s="455"/>
    </row>
    <row r="195" spans="1:6" x14ac:dyDescent="0.2">
      <c r="B195" s="491"/>
    </row>
    <row r="196" spans="1:6" x14ac:dyDescent="0.2">
      <c r="B196" s="491"/>
    </row>
    <row r="197" spans="1:6" x14ac:dyDescent="0.2">
      <c r="A197" s="488"/>
      <c r="B197" s="488"/>
      <c r="C197" s="488"/>
      <c r="D197" s="489"/>
      <c r="E197" s="575"/>
      <c r="F197" s="455"/>
    </row>
    <row r="198" spans="1:6" x14ac:dyDescent="0.2">
      <c r="A198" s="488"/>
      <c r="B198" s="488"/>
      <c r="C198" s="488"/>
      <c r="D198" s="489"/>
      <c r="E198" s="575"/>
      <c r="F198" s="455"/>
    </row>
    <row r="199" spans="1:6" x14ac:dyDescent="0.2">
      <c r="A199" s="488"/>
      <c r="B199" s="488"/>
      <c r="C199" s="488"/>
      <c r="D199" s="489"/>
      <c r="E199" s="575"/>
      <c r="F199" s="455"/>
    </row>
    <row r="200" spans="1:6" x14ac:dyDescent="0.2">
      <c r="A200" s="488"/>
      <c r="B200" s="488"/>
      <c r="C200" s="488"/>
      <c r="D200" s="489"/>
      <c r="E200" s="575"/>
      <c r="F200" s="455"/>
    </row>
    <row r="201" spans="1:6" x14ac:dyDescent="0.2">
      <c r="A201" s="488"/>
      <c r="B201" s="488"/>
      <c r="C201" s="488"/>
      <c r="D201" s="489"/>
      <c r="E201" s="575"/>
      <c r="F201" s="455"/>
    </row>
    <row r="202" spans="1:6" x14ac:dyDescent="0.2">
      <c r="A202" s="488"/>
      <c r="B202" s="488"/>
      <c r="C202" s="488"/>
      <c r="D202" s="489"/>
      <c r="E202" s="575"/>
      <c r="F202" s="455"/>
    </row>
    <row r="203" spans="1:6" x14ac:dyDescent="0.2">
      <c r="B203" s="491"/>
    </row>
    <row r="204" spans="1:6" x14ac:dyDescent="0.2">
      <c r="B204" s="491"/>
    </row>
    <row r="205" spans="1:6" x14ac:dyDescent="0.2">
      <c r="B205" s="491"/>
    </row>
    <row r="206" spans="1:6" x14ac:dyDescent="0.2">
      <c r="B206" s="491"/>
    </row>
    <row r="207" spans="1:6" ht="14.25" customHeight="1" x14ac:dyDescent="0.2">
      <c r="B207" s="491"/>
    </row>
    <row r="208" spans="1:6" x14ac:dyDescent="0.2">
      <c r="B208" s="491"/>
    </row>
    <row r="209" spans="1:8" x14ac:dyDescent="0.2">
      <c r="B209" s="491"/>
    </row>
    <row r="210" spans="1:8" x14ac:dyDescent="0.2">
      <c r="B210" s="491"/>
    </row>
    <row r="211" spans="1:8" x14ac:dyDescent="0.2">
      <c r="B211" s="491"/>
    </row>
    <row r="212" spans="1:8" s="492" customFormat="1" x14ac:dyDescent="0.2">
      <c r="A212" s="490"/>
      <c r="B212" s="491"/>
      <c r="D212" s="493"/>
      <c r="E212" s="579"/>
      <c r="F212" s="464"/>
      <c r="G212" s="438"/>
      <c r="H212" s="438"/>
    </row>
    <row r="213" spans="1:8" s="492" customFormat="1" x14ac:dyDescent="0.2">
      <c r="A213" s="490"/>
      <c r="B213" s="491"/>
      <c r="D213" s="493"/>
      <c r="E213" s="579"/>
      <c r="F213" s="464"/>
      <c r="G213" s="438"/>
      <c r="H213" s="438"/>
    </row>
    <row r="214" spans="1:8" s="492" customFormat="1" x14ac:dyDescent="0.2">
      <c r="A214" s="490"/>
      <c r="B214" s="491"/>
      <c r="D214" s="493"/>
      <c r="E214" s="579"/>
      <c r="F214" s="464"/>
      <c r="G214" s="438"/>
      <c r="H214" s="438"/>
    </row>
    <row r="215" spans="1:8" s="492" customFormat="1" x14ac:dyDescent="0.2">
      <c r="A215" s="490"/>
      <c r="B215" s="491"/>
      <c r="D215" s="493"/>
      <c r="E215" s="579"/>
      <c r="F215" s="464"/>
      <c r="G215" s="438"/>
      <c r="H215" s="438"/>
    </row>
    <row r="216" spans="1:8" s="492" customFormat="1" x14ac:dyDescent="0.2">
      <c r="A216" s="490"/>
      <c r="B216" s="491"/>
      <c r="D216" s="493"/>
      <c r="E216" s="579"/>
      <c r="F216" s="464"/>
      <c r="G216" s="438"/>
      <c r="H216" s="438"/>
    </row>
    <row r="217" spans="1:8" s="492" customFormat="1" x14ac:dyDescent="0.2">
      <c r="A217" s="490"/>
      <c r="B217" s="491"/>
      <c r="D217" s="493"/>
      <c r="E217" s="579"/>
      <c r="F217" s="464"/>
      <c r="G217" s="438"/>
      <c r="H217" s="438"/>
    </row>
    <row r="218" spans="1:8" s="492" customFormat="1" x14ac:dyDescent="0.2">
      <c r="A218" s="490"/>
      <c r="B218" s="491"/>
      <c r="D218" s="493"/>
      <c r="E218" s="579"/>
      <c r="F218" s="464"/>
      <c r="G218" s="438"/>
      <c r="H218" s="438"/>
    </row>
    <row r="219" spans="1:8" s="492" customFormat="1" x14ac:dyDescent="0.2">
      <c r="A219" s="490"/>
      <c r="B219" s="491"/>
      <c r="D219" s="493"/>
      <c r="E219" s="579"/>
      <c r="F219" s="464"/>
      <c r="G219" s="438"/>
      <c r="H219" s="438"/>
    </row>
    <row r="220" spans="1:8" s="492" customFormat="1" x14ac:dyDescent="0.2">
      <c r="A220" s="490"/>
      <c r="B220" s="491"/>
      <c r="D220" s="493"/>
      <c r="E220" s="579"/>
      <c r="F220" s="464"/>
      <c r="G220" s="438"/>
      <c r="H220" s="438"/>
    </row>
    <row r="221" spans="1:8" s="492" customFormat="1" x14ac:dyDescent="0.2">
      <c r="A221" s="490"/>
      <c r="B221" s="491"/>
      <c r="D221" s="493"/>
      <c r="E221" s="579"/>
      <c r="F221" s="464"/>
      <c r="G221" s="438"/>
      <c r="H221" s="438"/>
    </row>
    <row r="222" spans="1:8" s="492" customFormat="1" x14ac:dyDescent="0.2">
      <c r="A222" s="490"/>
      <c r="B222" s="491"/>
      <c r="D222" s="493"/>
      <c r="E222" s="579"/>
      <c r="F222" s="464"/>
      <c r="G222" s="438"/>
      <c r="H222" s="438"/>
    </row>
    <row r="223" spans="1:8" s="492" customFormat="1" x14ac:dyDescent="0.2">
      <c r="A223" s="490"/>
      <c r="B223" s="491"/>
      <c r="D223" s="493"/>
      <c r="E223" s="579"/>
      <c r="F223" s="464"/>
      <c r="G223" s="438"/>
      <c r="H223" s="438"/>
    </row>
    <row r="224" spans="1:8" s="492" customFormat="1" x14ac:dyDescent="0.2">
      <c r="A224" s="490"/>
      <c r="B224" s="491"/>
      <c r="D224" s="493"/>
      <c r="E224" s="579"/>
      <c r="F224" s="464"/>
      <c r="G224" s="438"/>
      <c r="H224" s="438"/>
    </row>
    <row r="225" spans="1:8" s="492" customFormat="1" x14ac:dyDescent="0.2">
      <c r="A225" s="490"/>
      <c r="B225" s="491"/>
      <c r="D225" s="493"/>
      <c r="E225" s="579"/>
      <c r="F225" s="464"/>
      <c r="G225" s="438"/>
      <c r="H225" s="438"/>
    </row>
    <row r="226" spans="1:8" s="492" customFormat="1" x14ac:dyDescent="0.2">
      <c r="A226" s="490"/>
      <c r="B226" s="491"/>
      <c r="D226" s="493"/>
      <c r="E226" s="579"/>
      <c r="F226" s="464"/>
      <c r="G226" s="438"/>
      <c r="H226" s="438"/>
    </row>
    <row r="227" spans="1:8" s="492" customFormat="1" x14ac:dyDescent="0.2">
      <c r="A227" s="490"/>
      <c r="B227" s="491"/>
      <c r="D227" s="493"/>
      <c r="E227" s="579"/>
      <c r="F227" s="464"/>
      <c r="G227" s="438"/>
      <c r="H227" s="438"/>
    </row>
    <row r="228" spans="1:8" s="492" customFormat="1" x14ac:dyDescent="0.2">
      <c r="A228" s="490"/>
      <c r="B228" s="491"/>
      <c r="D228" s="493"/>
      <c r="E228" s="579"/>
      <c r="F228" s="464"/>
      <c r="G228" s="438"/>
      <c r="H228" s="438"/>
    </row>
    <row r="229" spans="1:8" s="492" customFormat="1" x14ac:dyDescent="0.2">
      <c r="A229" s="490"/>
      <c r="B229" s="491"/>
      <c r="D229" s="493"/>
      <c r="E229" s="579"/>
      <c r="F229" s="464"/>
      <c r="G229" s="438"/>
      <c r="H229" s="438"/>
    </row>
    <row r="230" spans="1:8" s="492" customFormat="1" x14ac:dyDescent="0.2">
      <c r="A230" s="490"/>
      <c r="B230" s="491"/>
      <c r="D230" s="493"/>
      <c r="E230" s="579"/>
      <c r="F230" s="464"/>
      <c r="G230" s="438"/>
      <c r="H230" s="438"/>
    </row>
    <row r="231" spans="1:8" s="492" customFormat="1" x14ac:dyDescent="0.2">
      <c r="A231" s="490"/>
      <c r="B231" s="491"/>
      <c r="D231" s="493"/>
      <c r="E231" s="579"/>
      <c r="F231" s="464"/>
      <c r="G231" s="438"/>
      <c r="H231" s="438"/>
    </row>
    <row r="232" spans="1:8" s="492" customFormat="1" x14ac:dyDescent="0.2">
      <c r="A232" s="490"/>
      <c r="B232" s="491"/>
      <c r="D232" s="493"/>
      <c r="E232" s="579"/>
      <c r="F232" s="464"/>
      <c r="G232" s="438"/>
      <c r="H232" s="438"/>
    </row>
    <row r="233" spans="1:8" s="492" customFormat="1" x14ac:dyDescent="0.2">
      <c r="A233" s="490"/>
      <c r="B233" s="491"/>
      <c r="D233" s="493"/>
      <c r="E233" s="579"/>
      <c r="F233" s="464"/>
      <c r="G233" s="438"/>
      <c r="H233" s="438"/>
    </row>
    <row r="234" spans="1:8" s="492" customFormat="1" x14ac:dyDescent="0.2">
      <c r="A234" s="490"/>
      <c r="B234" s="491"/>
      <c r="D234" s="493"/>
      <c r="E234" s="579"/>
      <c r="F234" s="464"/>
      <c r="G234" s="438"/>
      <c r="H234" s="438"/>
    </row>
    <row r="235" spans="1:8" s="492" customFormat="1" x14ac:dyDescent="0.2">
      <c r="A235" s="490"/>
      <c r="B235" s="491"/>
      <c r="D235" s="493"/>
      <c r="E235" s="579"/>
      <c r="F235" s="464"/>
      <c r="G235" s="438"/>
      <c r="H235" s="438"/>
    </row>
    <row r="236" spans="1:8" s="492" customFormat="1" x14ac:dyDescent="0.2">
      <c r="A236" s="490"/>
      <c r="B236" s="491"/>
      <c r="D236" s="493"/>
      <c r="E236" s="579"/>
      <c r="F236" s="464"/>
      <c r="G236" s="438"/>
      <c r="H236" s="438"/>
    </row>
    <row r="237" spans="1:8" s="492" customFormat="1" x14ac:dyDescent="0.2">
      <c r="A237" s="490"/>
      <c r="B237" s="491"/>
      <c r="D237" s="493"/>
      <c r="E237" s="579"/>
      <c r="F237" s="464"/>
      <c r="G237" s="438"/>
      <c r="H237" s="438"/>
    </row>
    <row r="238" spans="1:8" s="492" customFormat="1" x14ac:dyDescent="0.2">
      <c r="A238" s="490"/>
      <c r="B238" s="491"/>
      <c r="D238" s="493"/>
      <c r="E238" s="579"/>
      <c r="F238" s="464"/>
      <c r="G238" s="438"/>
      <c r="H238" s="438"/>
    </row>
    <row r="239" spans="1:8" s="492" customFormat="1" x14ac:dyDescent="0.2">
      <c r="A239" s="490"/>
      <c r="B239" s="491"/>
      <c r="D239" s="493"/>
      <c r="E239" s="579"/>
      <c r="F239" s="464"/>
      <c r="G239" s="438"/>
      <c r="H239" s="438"/>
    </row>
    <row r="240" spans="1:8" s="492" customFormat="1" x14ac:dyDescent="0.2">
      <c r="A240" s="490"/>
      <c r="B240" s="491"/>
      <c r="D240" s="493"/>
      <c r="E240" s="579"/>
      <c r="F240" s="464"/>
      <c r="G240" s="438"/>
      <c r="H240" s="438"/>
    </row>
    <row r="241" spans="1:8" s="492" customFormat="1" x14ac:dyDescent="0.2">
      <c r="A241" s="490"/>
      <c r="B241" s="491"/>
      <c r="D241" s="493"/>
      <c r="E241" s="579"/>
      <c r="F241" s="464"/>
      <c r="G241" s="438"/>
      <c r="H241" s="438"/>
    </row>
    <row r="242" spans="1:8" s="492" customFormat="1" x14ac:dyDescent="0.2">
      <c r="A242" s="490"/>
      <c r="B242" s="491"/>
      <c r="D242" s="493"/>
      <c r="E242" s="579"/>
      <c r="F242" s="464"/>
      <c r="G242" s="438"/>
      <c r="H242" s="438"/>
    </row>
    <row r="243" spans="1:8" s="492" customFormat="1" x14ac:dyDescent="0.2">
      <c r="A243" s="490"/>
      <c r="B243" s="491"/>
      <c r="D243" s="493"/>
      <c r="E243" s="579"/>
      <c r="F243" s="464"/>
      <c r="G243" s="438"/>
      <c r="H243" s="438"/>
    </row>
    <row r="244" spans="1:8" s="492" customFormat="1" x14ac:dyDescent="0.2">
      <c r="A244" s="490"/>
      <c r="B244" s="491"/>
      <c r="D244" s="493"/>
      <c r="E244" s="579"/>
      <c r="F244" s="464"/>
      <c r="G244" s="438"/>
      <c r="H244" s="438"/>
    </row>
    <row r="245" spans="1:8" s="492" customFormat="1" x14ac:dyDescent="0.2">
      <c r="A245" s="490"/>
      <c r="B245" s="491"/>
      <c r="D245" s="493"/>
      <c r="E245" s="579"/>
      <c r="F245" s="464"/>
      <c r="G245" s="438"/>
      <c r="H245" s="438"/>
    </row>
    <row r="246" spans="1:8" s="492" customFormat="1" x14ac:dyDescent="0.2">
      <c r="A246" s="490"/>
      <c r="B246" s="491"/>
      <c r="D246" s="493"/>
      <c r="E246" s="579"/>
      <c r="F246" s="464"/>
      <c r="G246" s="438"/>
      <c r="H246" s="438"/>
    </row>
    <row r="247" spans="1:8" s="492" customFormat="1" x14ac:dyDescent="0.2">
      <c r="A247" s="490"/>
      <c r="B247" s="491"/>
      <c r="D247" s="493"/>
      <c r="E247" s="579"/>
      <c r="F247" s="464"/>
      <c r="G247" s="438"/>
      <c r="H247" s="438"/>
    </row>
    <row r="248" spans="1:8" s="492" customFormat="1" x14ac:dyDescent="0.2">
      <c r="A248" s="490"/>
      <c r="B248" s="491"/>
      <c r="D248" s="493"/>
      <c r="E248" s="579"/>
      <c r="F248" s="464"/>
      <c r="G248" s="438"/>
      <c r="H248" s="438"/>
    </row>
    <row r="249" spans="1:8" s="492" customFormat="1" x14ac:dyDescent="0.2">
      <c r="A249" s="490"/>
      <c r="B249" s="491"/>
      <c r="D249" s="493"/>
      <c r="E249" s="579"/>
      <c r="F249" s="464"/>
      <c r="G249" s="438"/>
      <c r="H249" s="438"/>
    </row>
    <row r="250" spans="1:8" s="492" customFormat="1" x14ac:dyDescent="0.2">
      <c r="A250" s="490"/>
      <c r="B250" s="491"/>
      <c r="D250" s="493"/>
      <c r="E250" s="579"/>
      <c r="F250" s="464"/>
      <c r="G250" s="438"/>
      <c r="H250" s="438"/>
    </row>
    <row r="251" spans="1:8" s="492" customFormat="1" x14ac:dyDescent="0.2">
      <c r="A251" s="490"/>
      <c r="B251" s="491"/>
      <c r="D251" s="493"/>
      <c r="E251" s="579"/>
      <c r="F251" s="464"/>
      <c r="G251" s="438"/>
      <c r="H251" s="438"/>
    </row>
    <row r="252" spans="1:8" s="492" customFormat="1" x14ac:dyDescent="0.2">
      <c r="A252" s="490"/>
      <c r="B252" s="491"/>
      <c r="D252" s="493"/>
      <c r="E252" s="579"/>
      <c r="F252" s="464"/>
      <c r="G252" s="438"/>
      <c r="H252" s="438"/>
    </row>
    <row r="253" spans="1:8" s="492" customFormat="1" x14ac:dyDescent="0.2">
      <c r="A253" s="490"/>
      <c r="B253" s="491"/>
      <c r="D253" s="493"/>
      <c r="E253" s="579"/>
      <c r="F253" s="464"/>
      <c r="G253" s="438"/>
      <c r="H253" s="438"/>
    </row>
    <row r="254" spans="1:8" s="492" customFormat="1" x14ac:dyDescent="0.2">
      <c r="A254" s="490"/>
      <c r="B254" s="491"/>
      <c r="D254" s="493"/>
      <c r="E254" s="579"/>
      <c r="F254" s="464"/>
      <c r="G254" s="438"/>
      <c r="H254" s="438"/>
    </row>
    <row r="255" spans="1:8" s="492" customFormat="1" x14ac:dyDescent="0.2">
      <c r="A255" s="490"/>
      <c r="B255" s="491"/>
      <c r="D255" s="493"/>
      <c r="E255" s="579"/>
      <c r="F255" s="464"/>
      <c r="G255" s="438"/>
      <c r="H255" s="438"/>
    </row>
    <row r="256" spans="1:8" s="492" customFormat="1" x14ac:dyDescent="0.2">
      <c r="A256" s="490"/>
      <c r="B256" s="491"/>
      <c r="D256" s="493"/>
      <c r="E256" s="579"/>
      <c r="F256" s="464"/>
      <c r="G256" s="438"/>
      <c r="H256" s="438"/>
    </row>
    <row r="257" spans="1:8" s="492" customFormat="1" x14ac:dyDescent="0.2">
      <c r="A257" s="490"/>
      <c r="B257" s="491"/>
      <c r="D257" s="493"/>
      <c r="E257" s="579"/>
      <c r="F257" s="464"/>
      <c r="G257" s="438"/>
      <c r="H257" s="438"/>
    </row>
    <row r="258" spans="1:8" s="492" customFormat="1" x14ac:dyDescent="0.2">
      <c r="A258" s="490"/>
      <c r="B258" s="491"/>
      <c r="D258" s="493"/>
      <c r="E258" s="579"/>
      <c r="F258" s="464"/>
      <c r="G258" s="438"/>
      <c r="H258" s="438"/>
    </row>
    <row r="259" spans="1:8" s="492" customFormat="1" x14ac:dyDescent="0.2">
      <c r="A259" s="490"/>
      <c r="B259" s="491"/>
      <c r="D259" s="493"/>
      <c r="E259" s="579"/>
      <c r="F259" s="464"/>
      <c r="G259" s="438"/>
      <c r="H259" s="438"/>
    </row>
    <row r="260" spans="1:8" s="492" customFormat="1" x14ac:dyDescent="0.2">
      <c r="A260" s="490"/>
      <c r="B260" s="491"/>
      <c r="D260" s="493"/>
      <c r="E260" s="579"/>
      <c r="F260" s="464"/>
      <c r="G260" s="438"/>
      <c r="H260" s="438"/>
    </row>
    <row r="261" spans="1:8" s="492" customFormat="1" x14ac:dyDescent="0.2">
      <c r="A261" s="490"/>
      <c r="B261" s="491"/>
      <c r="D261" s="493"/>
      <c r="E261" s="579"/>
      <c r="F261" s="464"/>
      <c r="G261" s="438"/>
      <c r="H261" s="438"/>
    </row>
    <row r="262" spans="1:8" s="492" customFormat="1" x14ac:dyDescent="0.2">
      <c r="A262" s="490"/>
      <c r="B262" s="491"/>
      <c r="D262" s="493"/>
      <c r="E262" s="579"/>
      <c r="F262" s="464"/>
      <c r="G262" s="438"/>
      <c r="H262" s="438"/>
    </row>
    <row r="263" spans="1:8" s="492" customFormat="1" x14ac:dyDescent="0.2">
      <c r="A263" s="490"/>
      <c r="B263" s="491"/>
      <c r="D263" s="493"/>
      <c r="E263" s="579"/>
      <c r="F263" s="464"/>
      <c r="G263" s="438"/>
      <c r="H263" s="438"/>
    </row>
    <row r="264" spans="1:8" s="492" customFormat="1" x14ac:dyDescent="0.2">
      <c r="A264" s="490"/>
      <c r="B264" s="491"/>
      <c r="D264" s="493"/>
      <c r="E264" s="579"/>
      <c r="F264" s="464"/>
      <c r="G264" s="438"/>
      <c r="H264" s="438"/>
    </row>
    <row r="265" spans="1:8" s="492" customFormat="1" x14ac:dyDescent="0.2">
      <c r="A265" s="490"/>
      <c r="B265" s="491"/>
      <c r="D265" s="493"/>
      <c r="E265" s="579"/>
      <c r="F265" s="464"/>
      <c r="G265" s="438"/>
      <c r="H265" s="438"/>
    </row>
    <row r="266" spans="1:8" s="492" customFormat="1" x14ac:dyDescent="0.2">
      <c r="A266" s="490"/>
      <c r="B266" s="491"/>
      <c r="D266" s="493"/>
      <c r="E266" s="579"/>
      <c r="F266" s="464"/>
      <c r="G266" s="438"/>
      <c r="H266" s="438"/>
    </row>
    <row r="267" spans="1:8" s="492" customFormat="1" x14ac:dyDescent="0.2">
      <c r="A267" s="490"/>
      <c r="B267" s="491"/>
      <c r="D267" s="493"/>
      <c r="E267" s="579"/>
      <c r="F267" s="464"/>
      <c r="G267" s="438"/>
      <c r="H267" s="438"/>
    </row>
    <row r="268" spans="1:8" s="492" customFormat="1" x14ac:dyDescent="0.2">
      <c r="A268" s="490"/>
      <c r="B268" s="491"/>
      <c r="D268" s="493"/>
      <c r="E268" s="579"/>
      <c r="F268" s="464"/>
      <c r="G268" s="438"/>
      <c r="H268" s="438"/>
    </row>
    <row r="269" spans="1:8" s="492" customFormat="1" x14ac:dyDescent="0.2">
      <c r="A269" s="490"/>
      <c r="B269" s="491"/>
      <c r="D269" s="493"/>
      <c r="E269" s="579"/>
      <c r="F269" s="464"/>
      <c r="G269" s="438"/>
      <c r="H269" s="438"/>
    </row>
    <row r="270" spans="1:8" s="492" customFormat="1" x14ac:dyDescent="0.2">
      <c r="A270" s="490"/>
      <c r="B270" s="491"/>
      <c r="D270" s="493"/>
      <c r="E270" s="579"/>
      <c r="F270" s="464"/>
      <c r="G270" s="438"/>
      <c r="H270" s="438"/>
    </row>
    <row r="271" spans="1:8" s="492" customFormat="1" x14ac:dyDescent="0.2">
      <c r="A271" s="490"/>
      <c r="B271" s="491"/>
      <c r="D271" s="493"/>
      <c r="E271" s="579"/>
      <c r="F271" s="464"/>
      <c r="G271" s="438"/>
      <c r="H271" s="438"/>
    </row>
    <row r="272" spans="1:8" s="492" customFormat="1" x14ac:dyDescent="0.2">
      <c r="A272" s="490"/>
      <c r="B272" s="491"/>
      <c r="D272" s="493"/>
      <c r="E272" s="579"/>
      <c r="F272" s="464"/>
      <c r="G272" s="438"/>
      <c r="H272" s="438"/>
    </row>
    <row r="273" spans="1:8" s="492" customFormat="1" x14ac:dyDescent="0.2">
      <c r="A273" s="490"/>
      <c r="B273" s="491"/>
      <c r="D273" s="493"/>
      <c r="E273" s="579"/>
      <c r="F273" s="464"/>
      <c r="G273" s="438"/>
      <c r="H273" s="438"/>
    </row>
    <row r="274" spans="1:8" s="492" customFormat="1" x14ac:dyDescent="0.2">
      <c r="A274" s="490"/>
      <c r="B274" s="491"/>
      <c r="D274" s="493"/>
      <c r="E274" s="579"/>
      <c r="F274" s="464"/>
      <c r="G274" s="438"/>
      <c r="H274" s="438"/>
    </row>
    <row r="275" spans="1:8" s="492" customFormat="1" x14ac:dyDescent="0.2">
      <c r="A275" s="490"/>
      <c r="B275" s="491"/>
      <c r="D275" s="493"/>
      <c r="E275" s="579"/>
      <c r="F275" s="464"/>
      <c r="G275" s="438"/>
      <c r="H275" s="438"/>
    </row>
    <row r="276" spans="1:8" s="492" customFormat="1" x14ac:dyDescent="0.2">
      <c r="A276" s="490"/>
      <c r="B276" s="491"/>
      <c r="D276" s="493"/>
      <c r="E276" s="579"/>
      <c r="F276" s="464"/>
      <c r="G276" s="438"/>
      <c r="H276" s="438"/>
    </row>
    <row r="277" spans="1:8" s="492" customFormat="1" x14ac:dyDescent="0.2">
      <c r="A277" s="490"/>
      <c r="B277" s="491"/>
      <c r="D277" s="493"/>
      <c r="E277" s="579"/>
      <c r="F277" s="464"/>
      <c r="G277" s="438"/>
      <c r="H277" s="438"/>
    </row>
    <row r="278" spans="1:8" s="492" customFormat="1" x14ac:dyDescent="0.2">
      <c r="A278" s="490"/>
      <c r="B278" s="491"/>
      <c r="D278" s="493"/>
      <c r="E278" s="579"/>
      <c r="F278" s="464"/>
      <c r="G278" s="438"/>
      <c r="H278" s="438"/>
    </row>
    <row r="279" spans="1:8" s="492" customFormat="1" x14ac:dyDescent="0.2">
      <c r="A279" s="490"/>
      <c r="B279" s="491"/>
      <c r="D279" s="493"/>
      <c r="E279" s="579"/>
      <c r="F279" s="464"/>
      <c r="G279" s="438"/>
      <c r="H279" s="438"/>
    </row>
    <row r="280" spans="1:8" s="492" customFormat="1" x14ac:dyDescent="0.2">
      <c r="A280" s="490"/>
      <c r="B280" s="491"/>
      <c r="D280" s="493"/>
      <c r="E280" s="579"/>
      <c r="F280" s="464"/>
      <c r="G280" s="438"/>
      <c r="H280" s="438"/>
    </row>
    <row r="281" spans="1:8" s="492" customFormat="1" x14ac:dyDescent="0.2">
      <c r="A281" s="490"/>
      <c r="B281" s="491"/>
      <c r="D281" s="493"/>
      <c r="E281" s="579"/>
      <c r="F281" s="464"/>
      <c r="G281" s="438"/>
      <c r="H281" s="438"/>
    </row>
    <row r="282" spans="1:8" s="492" customFormat="1" x14ac:dyDescent="0.2">
      <c r="A282" s="490"/>
      <c r="B282" s="491"/>
      <c r="D282" s="493"/>
      <c r="E282" s="579"/>
      <c r="F282" s="464"/>
      <c r="G282" s="438"/>
      <c r="H282" s="438"/>
    </row>
    <row r="283" spans="1:8" s="492" customFormat="1" x14ac:dyDescent="0.2">
      <c r="A283" s="490"/>
      <c r="B283" s="491"/>
      <c r="D283" s="493"/>
      <c r="E283" s="579"/>
      <c r="F283" s="464"/>
      <c r="G283" s="438"/>
      <c r="H283" s="438"/>
    </row>
    <row r="284" spans="1:8" s="492" customFormat="1" x14ac:dyDescent="0.2">
      <c r="A284" s="490"/>
      <c r="B284" s="491"/>
      <c r="D284" s="493"/>
      <c r="E284" s="579"/>
      <c r="F284" s="464"/>
      <c r="G284" s="438"/>
      <c r="H284" s="438"/>
    </row>
    <row r="285" spans="1:8" s="492" customFormat="1" x14ac:dyDescent="0.2">
      <c r="A285" s="490"/>
      <c r="B285" s="491"/>
      <c r="D285" s="493"/>
      <c r="E285" s="579"/>
      <c r="F285" s="464"/>
      <c r="G285" s="438"/>
      <c r="H285" s="438"/>
    </row>
    <row r="286" spans="1:8" s="492" customFormat="1" x14ac:dyDescent="0.2">
      <c r="A286" s="490"/>
      <c r="B286" s="491"/>
      <c r="D286" s="493"/>
      <c r="E286" s="579"/>
      <c r="F286" s="464"/>
      <c r="G286" s="438"/>
      <c r="H286" s="438"/>
    </row>
    <row r="287" spans="1:8" s="492" customFormat="1" x14ac:dyDescent="0.2">
      <c r="A287" s="490"/>
      <c r="B287" s="491"/>
      <c r="D287" s="493"/>
      <c r="E287" s="579"/>
      <c r="F287" s="464"/>
      <c r="G287" s="438"/>
      <c r="H287" s="438"/>
    </row>
    <row r="288" spans="1:8" s="492" customFormat="1" x14ac:dyDescent="0.2">
      <c r="A288" s="490"/>
      <c r="B288" s="491"/>
      <c r="D288" s="493"/>
      <c r="E288" s="579"/>
      <c r="F288" s="464"/>
      <c r="G288" s="438"/>
      <c r="H288" s="438"/>
    </row>
    <row r="289" spans="1:8" s="492" customFormat="1" x14ac:dyDescent="0.2">
      <c r="A289" s="490"/>
      <c r="B289" s="491"/>
      <c r="D289" s="493"/>
      <c r="E289" s="579"/>
      <c r="F289" s="464"/>
      <c r="G289" s="438"/>
      <c r="H289" s="438"/>
    </row>
    <row r="290" spans="1:8" s="492" customFormat="1" x14ac:dyDescent="0.2">
      <c r="A290" s="490"/>
      <c r="B290" s="491"/>
      <c r="D290" s="493"/>
      <c r="E290" s="579"/>
      <c r="F290" s="464"/>
      <c r="G290" s="438"/>
      <c r="H290" s="438"/>
    </row>
    <row r="291" spans="1:8" s="492" customFormat="1" x14ac:dyDescent="0.2">
      <c r="A291" s="490"/>
      <c r="B291" s="491"/>
      <c r="D291" s="493"/>
      <c r="E291" s="579"/>
      <c r="F291" s="464"/>
      <c r="G291" s="438"/>
      <c r="H291" s="438"/>
    </row>
    <row r="292" spans="1:8" s="492" customFormat="1" x14ac:dyDescent="0.2">
      <c r="A292" s="490"/>
      <c r="B292" s="491"/>
      <c r="D292" s="493"/>
      <c r="E292" s="579"/>
      <c r="F292" s="464"/>
      <c r="G292" s="438"/>
      <c r="H292" s="438"/>
    </row>
    <row r="293" spans="1:8" s="492" customFormat="1" x14ac:dyDescent="0.2">
      <c r="A293" s="490"/>
      <c r="B293" s="491"/>
      <c r="D293" s="493"/>
      <c r="E293" s="579"/>
      <c r="F293" s="464"/>
      <c r="G293" s="438"/>
      <c r="H293" s="438"/>
    </row>
    <row r="294" spans="1:8" s="492" customFormat="1" x14ac:dyDescent="0.2">
      <c r="A294" s="490"/>
      <c r="B294" s="491"/>
      <c r="D294" s="493"/>
      <c r="E294" s="579"/>
      <c r="F294" s="464"/>
      <c r="G294" s="438"/>
      <c r="H294" s="438"/>
    </row>
    <row r="295" spans="1:8" s="492" customFormat="1" x14ac:dyDescent="0.2">
      <c r="A295" s="490"/>
      <c r="B295" s="491"/>
      <c r="D295" s="493"/>
      <c r="E295" s="579"/>
      <c r="F295" s="464"/>
      <c r="G295" s="438"/>
      <c r="H295" s="438"/>
    </row>
    <row r="296" spans="1:8" s="492" customFormat="1" x14ac:dyDescent="0.2">
      <c r="A296" s="490"/>
      <c r="B296" s="491"/>
      <c r="D296" s="493"/>
      <c r="E296" s="579"/>
      <c r="F296" s="464"/>
      <c r="G296" s="438"/>
      <c r="H296" s="438"/>
    </row>
    <row r="297" spans="1:8" s="492" customFormat="1" x14ac:dyDescent="0.2">
      <c r="A297" s="490"/>
      <c r="B297" s="491"/>
      <c r="D297" s="493"/>
      <c r="E297" s="579"/>
      <c r="F297" s="464"/>
      <c r="G297" s="438"/>
      <c r="H297" s="438"/>
    </row>
    <row r="298" spans="1:8" s="492" customFormat="1" x14ac:dyDescent="0.2">
      <c r="A298" s="490"/>
      <c r="B298" s="491"/>
      <c r="D298" s="493"/>
      <c r="E298" s="579"/>
      <c r="F298" s="464"/>
      <c r="G298" s="438"/>
      <c r="H298" s="438"/>
    </row>
    <row r="299" spans="1:8" s="492" customFormat="1" x14ac:dyDescent="0.2">
      <c r="A299" s="490"/>
      <c r="B299" s="491"/>
      <c r="D299" s="493"/>
      <c r="E299" s="579"/>
      <c r="F299" s="464"/>
      <c r="G299" s="438"/>
      <c r="H299" s="438"/>
    </row>
    <row r="300" spans="1:8" s="492" customFormat="1" x14ac:dyDescent="0.2">
      <c r="A300" s="490"/>
      <c r="B300" s="491"/>
      <c r="D300" s="493"/>
      <c r="E300" s="579"/>
      <c r="F300" s="464"/>
      <c r="G300" s="438"/>
      <c r="H300" s="438"/>
    </row>
    <row r="301" spans="1:8" s="492" customFormat="1" x14ac:dyDescent="0.2">
      <c r="A301" s="490"/>
      <c r="B301" s="491"/>
      <c r="D301" s="493"/>
      <c r="E301" s="579"/>
      <c r="F301" s="464"/>
      <c r="G301" s="438"/>
      <c r="H301" s="438"/>
    </row>
    <row r="302" spans="1:8" s="492" customFormat="1" x14ac:dyDescent="0.2">
      <c r="A302" s="490"/>
      <c r="B302" s="491"/>
      <c r="D302" s="493"/>
      <c r="E302" s="579"/>
      <c r="F302" s="464"/>
      <c r="G302" s="438"/>
      <c r="H302" s="438"/>
    </row>
    <row r="303" spans="1:8" s="492" customFormat="1" x14ac:dyDescent="0.2">
      <c r="A303" s="490"/>
      <c r="B303" s="491"/>
      <c r="D303" s="493"/>
      <c r="E303" s="579"/>
      <c r="F303" s="464"/>
      <c r="G303" s="438"/>
      <c r="H303" s="438"/>
    </row>
    <row r="304" spans="1:8" s="492" customFormat="1" x14ac:dyDescent="0.2">
      <c r="A304" s="490"/>
      <c r="B304" s="491"/>
      <c r="D304" s="493"/>
      <c r="E304" s="579"/>
      <c r="F304" s="464"/>
      <c r="G304" s="438"/>
      <c r="H304" s="438"/>
    </row>
    <row r="305" spans="1:8" s="492" customFormat="1" x14ac:dyDescent="0.2">
      <c r="A305" s="490"/>
      <c r="B305" s="491"/>
      <c r="D305" s="493"/>
      <c r="E305" s="579"/>
      <c r="F305" s="464"/>
      <c r="G305" s="438"/>
      <c r="H305" s="438"/>
    </row>
    <row r="306" spans="1:8" s="492" customFormat="1" x14ac:dyDescent="0.2">
      <c r="A306" s="490"/>
      <c r="B306" s="491"/>
      <c r="D306" s="493"/>
      <c r="E306" s="579"/>
      <c r="F306" s="464"/>
      <c r="G306" s="438"/>
      <c r="H306" s="438"/>
    </row>
    <row r="307" spans="1:8" s="492" customFormat="1" x14ac:dyDescent="0.2">
      <c r="A307" s="490"/>
      <c r="B307" s="491"/>
      <c r="D307" s="493"/>
      <c r="E307" s="579"/>
      <c r="F307" s="464"/>
      <c r="G307" s="438"/>
      <c r="H307" s="438"/>
    </row>
    <row r="308" spans="1:8" s="492" customFormat="1" x14ac:dyDescent="0.2">
      <c r="A308" s="490"/>
      <c r="B308" s="491"/>
      <c r="D308" s="493"/>
      <c r="E308" s="579"/>
      <c r="F308" s="464"/>
      <c r="G308" s="438"/>
      <c r="H308" s="438"/>
    </row>
    <row r="309" spans="1:8" s="492" customFormat="1" x14ac:dyDescent="0.2">
      <c r="A309" s="490"/>
      <c r="B309" s="491"/>
      <c r="D309" s="493"/>
      <c r="E309" s="579"/>
      <c r="F309" s="464"/>
      <c r="G309" s="438"/>
      <c r="H309" s="438"/>
    </row>
    <row r="310" spans="1:8" s="492" customFormat="1" x14ac:dyDescent="0.2">
      <c r="A310" s="490"/>
      <c r="B310" s="491"/>
      <c r="D310" s="493"/>
      <c r="E310" s="579"/>
      <c r="F310" s="464"/>
      <c r="G310" s="438"/>
      <c r="H310" s="438"/>
    </row>
    <row r="311" spans="1:8" s="492" customFormat="1" x14ac:dyDescent="0.2">
      <c r="A311" s="490"/>
      <c r="B311" s="491"/>
      <c r="D311" s="493"/>
      <c r="E311" s="579"/>
      <c r="F311" s="464"/>
      <c r="G311" s="438"/>
      <c r="H311" s="438"/>
    </row>
    <row r="312" spans="1:8" s="492" customFormat="1" x14ac:dyDescent="0.2">
      <c r="A312" s="490"/>
      <c r="B312" s="491"/>
      <c r="D312" s="493"/>
      <c r="E312" s="579"/>
      <c r="F312" s="464"/>
      <c r="G312" s="438"/>
      <c r="H312" s="438"/>
    </row>
    <row r="313" spans="1:8" s="492" customFormat="1" x14ac:dyDescent="0.2">
      <c r="A313" s="490"/>
      <c r="B313" s="491"/>
      <c r="D313" s="493"/>
      <c r="E313" s="579"/>
      <c r="F313" s="464"/>
      <c r="G313" s="438"/>
      <c r="H313" s="438"/>
    </row>
    <row r="314" spans="1:8" s="492" customFormat="1" x14ac:dyDescent="0.2">
      <c r="A314" s="490"/>
      <c r="B314" s="491"/>
      <c r="D314" s="493"/>
      <c r="E314" s="579"/>
      <c r="F314" s="464"/>
      <c r="G314" s="438"/>
      <c r="H314" s="438"/>
    </row>
    <row r="315" spans="1:8" s="492" customFormat="1" x14ac:dyDescent="0.2">
      <c r="A315" s="490"/>
      <c r="B315" s="491"/>
      <c r="D315" s="493"/>
      <c r="E315" s="579"/>
      <c r="F315" s="464"/>
      <c r="G315" s="438"/>
      <c r="H315" s="438"/>
    </row>
    <row r="316" spans="1:8" s="492" customFormat="1" x14ac:dyDescent="0.2">
      <c r="A316" s="490"/>
      <c r="B316" s="491"/>
      <c r="D316" s="493"/>
      <c r="E316" s="579"/>
      <c r="F316" s="464"/>
      <c r="G316" s="438"/>
      <c r="H316" s="438"/>
    </row>
    <row r="317" spans="1:8" s="492" customFormat="1" x14ac:dyDescent="0.2">
      <c r="A317" s="490"/>
      <c r="B317" s="491"/>
      <c r="D317" s="493"/>
      <c r="E317" s="579"/>
      <c r="F317" s="464"/>
      <c r="G317" s="438"/>
      <c r="H317" s="438"/>
    </row>
    <row r="318" spans="1:8" s="492" customFormat="1" x14ac:dyDescent="0.2">
      <c r="A318" s="490"/>
      <c r="B318" s="491"/>
      <c r="D318" s="493"/>
      <c r="E318" s="579"/>
      <c r="F318" s="464"/>
      <c r="G318" s="438"/>
      <c r="H318" s="438"/>
    </row>
    <row r="319" spans="1:8" s="492" customFormat="1" x14ac:dyDescent="0.2">
      <c r="A319" s="490"/>
      <c r="B319" s="491"/>
      <c r="D319" s="493"/>
      <c r="E319" s="579"/>
      <c r="F319" s="464"/>
      <c r="G319" s="438"/>
      <c r="H319" s="438"/>
    </row>
    <row r="320" spans="1:8" s="492" customFormat="1" x14ac:dyDescent="0.2">
      <c r="A320" s="490"/>
      <c r="B320" s="491"/>
      <c r="D320" s="493"/>
      <c r="E320" s="579"/>
      <c r="F320" s="464"/>
      <c r="G320" s="438"/>
      <c r="H320" s="438"/>
    </row>
    <row r="321" spans="1:8" s="492" customFormat="1" x14ac:dyDescent="0.2">
      <c r="A321" s="490"/>
      <c r="B321" s="491"/>
      <c r="D321" s="493"/>
      <c r="E321" s="579"/>
      <c r="F321" s="464"/>
      <c r="G321" s="438"/>
      <c r="H321" s="438"/>
    </row>
    <row r="322" spans="1:8" s="492" customFormat="1" x14ac:dyDescent="0.2">
      <c r="A322" s="490"/>
      <c r="B322" s="491"/>
      <c r="D322" s="493"/>
      <c r="E322" s="579"/>
      <c r="F322" s="464"/>
      <c r="G322" s="438"/>
      <c r="H322" s="438"/>
    </row>
    <row r="323" spans="1:8" s="492" customFormat="1" x14ac:dyDescent="0.2">
      <c r="A323" s="490"/>
      <c r="B323" s="491"/>
      <c r="D323" s="493"/>
      <c r="E323" s="579"/>
      <c r="F323" s="464"/>
      <c r="G323" s="438"/>
      <c r="H323" s="438"/>
    </row>
    <row r="324" spans="1:8" s="492" customFormat="1" x14ac:dyDescent="0.2">
      <c r="A324" s="490"/>
      <c r="B324" s="491"/>
      <c r="D324" s="493"/>
      <c r="E324" s="579"/>
      <c r="F324" s="464"/>
      <c r="G324" s="438"/>
      <c r="H324" s="438"/>
    </row>
    <row r="325" spans="1:8" s="492" customFormat="1" x14ac:dyDescent="0.2">
      <c r="A325" s="490"/>
      <c r="B325" s="491"/>
      <c r="D325" s="493"/>
      <c r="E325" s="579"/>
      <c r="F325" s="464"/>
      <c r="G325" s="438"/>
      <c r="H325" s="438"/>
    </row>
    <row r="326" spans="1:8" s="492" customFormat="1" x14ac:dyDescent="0.2">
      <c r="A326" s="490"/>
      <c r="B326" s="491"/>
      <c r="D326" s="493"/>
      <c r="E326" s="579"/>
      <c r="F326" s="464"/>
      <c r="G326" s="438"/>
      <c r="H326" s="438"/>
    </row>
    <row r="327" spans="1:8" s="492" customFormat="1" x14ac:dyDescent="0.2">
      <c r="A327" s="490"/>
      <c r="B327" s="491"/>
      <c r="D327" s="493"/>
      <c r="E327" s="579"/>
      <c r="F327" s="464"/>
      <c r="G327" s="438"/>
      <c r="H327" s="438"/>
    </row>
    <row r="328" spans="1:8" s="492" customFormat="1" x14ac:dyDescent="0.2">
      <c r="A328" s="490"/>
      <c r="B328" s="491"/>
      <c r="D328" s="493"/>
      <c r="E328" s="579"/>
      <c r="F328" s="464"/>
      <c r="G328" s="438"/>
      <c r="H328" s="438"/>
    </row>
    <row r="329" spans="1:8" s="492" customFormat="1" x14ac:dyDescent="0.2">
      <c r="A329" s="490"/>
      <c r="B329" s="491"/>
      <c r="D329" s="493"/>
      <c r="E329" s="579"/>
      <c r="F329" s="464"/>
      <c r="G329" s="438"/>
      <c r="H329" s="438"/>
    </row>
    <row r="330" spans="1:8" s="492" customFormat="1" x14ac:dyDescent="0.2">
      <c r="A330" s="490"/>
      <c r="B330" s="491"/>
      <c r="D330" s="493"/>
      <c r="E330" s="579"/>
      <c r="F330" s="464"/>
      <c r="G330" s="438"/>
      <c r="H330" s="438"/>
    </row>
    <row r="331" spans="1:8" s="492" customFormat="1" x14ac:dyDescent="0.2">
      <c r="A331" s="490"/>
      <c r="B331" s="491"/>
      <c r="D331" s="493"/>
      <c r="E331" s="579"/>
      <c r="F331" s="464"/>
      <c r="G331" s="438"/>
      <c r="H331" s="438"/>
    </row>
    <row r="332" spans="1:8" s="492" customFormat="1" x14ac:dyDescent="0.2">
      <c r="A332" s="490"/>
      <c r="B332" s="491"/>
      <c r="D332" s="493"/>
      <c r="E332" s="579"/>
      <c r="F332" s="464"/>
      <c r="G332" s="438"/>
      <c r="H332" s="438"/>
    </row>
    <row r="333" spans="1:8" s="492" customFormat="1" x14ac:dyDescent="0.2">
      <c r="A333" s="490"/>
      <c r="B333" s="491"/>
      <c r="D333" s="493"/>
      <c r="E333" s="579"/>
      <c r="F333" s="464"/>
      <c r="G333" s="438"/>
      <c r="H333" s="438"/>
    </row>
    <row r="334" spans="1:8" s="492" customFormat="1" x14ac:dyDescent="0.2">
      <c r="A334" s="490"/>
      <c r="B334" s="491"/>
      <c r="D334" s="493"/>
      <c r="E334" s="579"/>
      <c r="F334" s="464"/>
      <c r="G334" s="438"/>
      <c r="H334" s="438"/>
    </row>
    <row r="335" spans="1:8" s="492" customFormat="1" x14ac:dyDescent="0.2">
      <c r="A335" s="490"/>
      <c r="B335" s="491"/>
      <c r="D335" s="493"/>
      <c r="E335" s="579"/>
      <c r="F335" s="464"/>
      <c r="G335" s="438"/>
      <c r="H335" s="438"/>
    </row>
    <row r="336" spans="1:8" s="492" customFormat="1" x14ac:dyDescent="0.2">
      <c r="A336" s="490"/>
      <c r="B336" s="491"/>
      <c r="D336" s="493"/>
      <c r="E336" s="579"/>
      <c r="F336" s="464"/>
      <c r="G336" s="438"/>
      <c r="H336" s="438"/>
    </row>
    <row r="337" spans="1:8" s="492" customFormat="1" x14ac:dyDescent="0.2">
      <c r="A337" s="490"/>
      <c r="B337" s="491"/>
      <c r="D337" s="493"/>
      <c r="E337" s="579"/>
      <c r="F337" s="464"/>
      <c r="G337" s="438"/>
      <c r="H337" s="438"/>
    </row>
    <row r="338" spans="1:8" s="492" customFormat="1" x14ac:dyDescent="0.2">
      <c r="A338" s="490"/>
      <c r="B338" s="491"/>
      <c r="D338" s="493"/>
      <c r="E338" s="579"/>
      <c r="F338" s="464"/>
      <c r="G338" s="438"/>
      <c r="H338" s="438"/>
    </row>
    <row r="339" spans="1:8" s="492" customFormat="1" x14ac:dyDescent="0.2">
      <c r="A339" s="490"/>
      <c r="B339" s="491"/>
      <c r="D339" s="493"/>
      <c r="E339" s="579"/>
      <c r="F339" s="464"/>
      <c r="G339" s="438"/>
      <c r="H339" s="438"/>
    </row>
    <row r="340" spans="1:8" s="492" customFormat="1" x14ac:dyDescent="0.2">
      <c r="A340" s="490"/>
      <c r="B340" s="491"/>
      <c r="D340" s="493"/>
      <c r="E340" s="579"/>
      <c r="F340" s="464"/>
      <c r="G340" s="438"/>
      <c r="H340" s="438"/>
    </row>
    <row r="341" spans="1:8" s="492" customFormat="1" x14ac:dyDescent="0.2">
      <c r="A341" s="490"/>
      <c r="B341" s="491"/>
      <c r="D341" s="493"/>
      <c r="E341" s="579"/>
      <c r="F341" s="464"/>
      <c r="G341" s="438"/>
      <c r="H341" s="438"/>
    </row>
    <row r="342" spans="1:8" s="492" customFormat="1" x14ac:dyDescent="0.2">
      <c r="A342" s="490"/>
      <c r="B342" s="491"/>
      <c r="D342" s="493"/>
      <c r="E342" s="579"/>
      <c r="F342" s="464"/>
      <c r="G342" s="438"/>
      <c r="H342" s="438"/>
    </row>
    <row r="343" spans="1:8" s="492" customFormat="1" x14ac:dyDescent="0.2">
      <c r="A343" s="490"/>
      <c r="B343" s="491"/>
      <c r="D343" s="493"/>
      <c r="E343" s="579"/>
      <c r="F343" s="464"/>
      <c r="G343" s="438"/>
      <c r="H343" s="438"/>
    </row>
    <row r="344" spans="1:8" s="492" customFormat="1" x14ac:dyDescent="0.2">
      <c r="A344" s="490"/>
      <c r="B344" s="491"/>
      <c r="D344" s="493"/>
      <c r="E344" s="579"/>
      <c r="F344" s="464"/>
      <c r="G344" s="438"/>
      <c r="H344" s="438"/>
    </row>
    <row r="345" spans="1:8" s="492" customFormat="1" x14ac:dyDescent="0.2">
      <c r="A345" s="490"/>
      <c r="B345" s="491"/>
      <c r="D345" s="493"/>
      <c r="E345" s="579"/>
      <c r="F345" s="464"/>
      <c r="G345" s="438"/>
      <c r="H345" s="438"/>
    </row>
    <row r="346" spans="1:8" s="492" customFormat="1" x14ac:dyDescent="0.2">
      <c r="A346" s="490"/>
      <c r="B346" s="491"/>
      <c r="D346" s="493"/>
      <c r="E346" s="579"/>
      <c r="F346" s="464"/>
      <c r="G346" s="438"/>
      <c r="H346" s="438"/>
    </row>
    <row r="347" spans="1:8" s="492" customFormat="1" x14ac:dyDescent="0.2">
      <c r="A347" s="490"/>
      <c r="B347" s="491"/>
      <c r="D347" s="493"/>
      <c r="E347" s="579"/>
      <c r="F347" s="464"/>
      <c r="G347" s="438"/>
      <c r="H347" s="438"/>
    </row>
    <row r="348" spans="1:8" s="492" customFormat="1" x14ac:dyDescent="0.2">
      <c r="A348" s="490"/>
      <c r="B348" s="491"/>
      <c r="D348" s="493"/>
      <c r="E348" s="579"/>
      <c r="F348" s="464"/>
      <c r="G348" s="438"/>
      <c r="H348" s="438"/>
    </row>
    <row r="349" spans="1:8" s="492" customFormat="1" x14ac:dyDescent="0.2">
      <c r="A349" s="490"/>
      <c r="B349" s="491"/>
      <c r="D349" s="493"/>
      <c r="E349" s="579"/>
      <c r="F349" s="464"/>
      <c r="G349" s="438"/>
      <c r="H349" s="438"/>
    </row>
    <row r="350" spans="1:8" s="492" customFormat="1" x14ac:dyDescent="0.2">
      <c r="A350" s="490"/>
      <c r="B350" s="491"/>
      <c r="D350" s="493"/>
      <c r="E350" s="579"/>
      <c r="F350" s="464"/>
      <c r="G350" s="438"/>
      <c r="H350" s="438"/>
    </row>
    <row r="351" spans="1:8" s="492" customFormat="1" x14ac:dyDescent="0.2">
      <c r="A351" s="490"/>
      <c r="B351" s="491"/>
      <c r="D351" s="493"/>
      <c r="E351" s="579"/>
      <c r="F351" s="464"/>
      <c r="G351" s="438"/>
      <c r="H351" s="438"/>
    </row>
    <row r="352" spans="1:8" s="492" customFormat="1" x14ac:dyDescent="0.2">
      <c r="A352" s="490"/>
      <c r="B352" s="491"/>
      <c r="D352" s="493"/>
      <c r="E352" s="579"/>
      <c r="F352" s="464"/>
      <c r="G352" s="438"/>
      <c r="H352" s="438"/>
    </row>
    <row r="353" spans="1:8" s="492" customFormat="1" x14ac:dyDescent="0.2">
      <c r="A353" s="490"/>
      <c r="B353" s="491"/>
      <c r="D353" s="493"/>
      <c r="E353" s="579"/>
      <c r="F353" s="464"/>
      <c r="G353" s="438"/>
      <c r="H353" s="438"/>
    </row>
    <row r="354" spans="1:8" s="492" customFormat="1" x14ac:dyDescent="0.2">
      <c r="A354" s="490"/>
      <c r="B354" s="491"/>
      <c r="D354" s="493"/>
      <c r="E354" s="579"/>
      <c r="F354" s="464"/>
      <c r="G354" s="438"/>
      <c r="H354" s="438"/>
    </row>
    <row r="355" spans="1:8" s="492" customFormat="1" x14ac:dyDescent="0.2">
      <c r="A355" s="490"/>
      <c r="B355" s="491"/>
      <c r="D355" s="493"/>
      <c r="E355" s="579"/>
      <c r="F355" s="464"/>
      <c r="G355" s="438"/>
      <c r="H355" s="438"/>
    </row>
    <row r="356" spans="1:8" s="492" customFormat="1" x14ac:dyDescent="0.2">
      <c r="A356" s="490"/>
      <c r="B356" s="491"/>
      <c r="D356" s="493"/>
      <c r="E356" s="579"/>
      <c r="F356" s="464"/>
      <c r="G356" s="438"/>
      <c r="H356" s="438"/>
    </row>
    <row r="357" spans="1:8" s="492" customFormat="1" x14ac:dyDescent="0.2">
      <c r="A357" s="490"/>
      <c r="B357" s="491"/>
      <c r="D357" s="493"/>
      <c r="E357" s="579"/>
      <c r="F357" s="464"/>
      <c r="G357" s="438"/>
      <c r="H357" s="438"/>
    </row>
    <row r="358" spans="1:8" s="492" customFormat="1" x14ac:dyDescent="0.2">
      <c r="A358" s="490"/>
      <c r="B358" s="491"/>
      <c r="D358" s="493"/>
      <c r="E358" s="579"/>
      <c r="F358" s="464"/>
      <c r="G358" s="438"/>
      <c r="H358" s="438"/>
    </row>
    <row r="359" spans="1:8" s="492" customFormat="1" x14ac:dyDescent="0.2">
      <c r="A359" s="490"/>
      <c r="B359" s="491"/>
      <c r="D359" s="493"/>
      <c r="E359" s="579"/>
      <c r="F359" s="464"/>
      <c r="G359" s="438"/>
      <c r="H359" s="438"/>
    </row>
    <row r="360" spans="1:8" s="492" customFormat="1" x14ac:dyDescent="0.2">
      <c r="A360" s="490"/>
      <c r="B360" s="491"/>
      <c r="D360" s="493"/>
      <c r="E360" s="579"/>
      <c r="F360" s="464"/>
      <c r="G360" s="438"/>
      <c r="H360" s="438"/>
    </row>
    <row r="361" spans="1:8" s="492" customFormat="1" x14ac:dyDescent="0.2">
      <c r="A361" s="490"/>
      <c r="B361" s="491"/>
      <c r="D361" s="493"/>
      <c r="E361" s="579"/>
      <c r="F361" s="464"/>
      <c r="G361" s="438"/>
      <c r="H361" s="438"/>
    </row>
    <row r="362" spans="1:8" s="492" customFormat="1" x14ac:dyDescent="0.2">
      <c r="A362" s="490"/>
      <c r="B362" s="491"/>
      <c r="D362" s="493"/>
      <c r="E362" s="579"/>
      <c r="F362" s="464"/>
      <c r="G362" s="438"/>
      <c r="H362" s="438"/>
    </row>
    <row r="363" spans="1:8" s="492" customFormat="1" x14ac:dyDescent="0.2">
      <c r="A363" s="490"/>
      <c r="B363" s="491"/>
      <c r="D363" s="493"/>
      <c r="E363" s="579"/>
      <c r="F363" s="464"/>
      <c r="G363" s="438"/>
      <c r="H363" s="438"/>
    </row>
    <row r="364" spans="1:8" s="492" customFormat="1" x14ac:dyDescent="0.2">
      <c r="A364" s="490"/>
      <c r="B364" s="491"/>
      <c r="D364" s="493"/>
      <c r="E364" s="579"/>
      <c r="F364" s="464"/>
      <c r="G364" s="438"/>
      <c r="H364" s="438"/>
    </row>
    <row r="365" spans="1:8" s="492" customFormat="1" x14ac:dyDescent="0.2">
      <c r="A365" s="490"/>
      <c r="B365" s="491"/>
      <c r="D365" s="493"/>
      <c r="E365" s="579"/>
      <c r="F365" s="464"/>
      <c r="G365" s="438"/>
      <c r="H365" s="438"/>
    </row>
    <row r="366" spans="1:8" s="492" customFormat="1" x14ac:dyDescent="0.2">
      <c r="A366" s="490"/>
      <c r="B366" s="491"/>
      <c r="D366" s="493"/>
      <c r="E366" s="579"/>
      <c r="F366" s="464"/>
      <c r="G366" s="438"/>
      <c r="H366" s="438"/>
    </row>
    <row r="367" spans="1:8" s="492" customFormat="1" x14ac:dyDescent="0.2">
      <c r="A367" s="490"/>
      <c r="B367" s="491"/>
      <c r="D367" s="493"/>
      <c r="E367" s="579"/>
      <c r="F367" s="464"/>
      <c r="G367" s="438"/>
      <c r="H367" s="438"/>
    </row>
    <row r="368" spans="1:8" s="492" customFormat="1" x14ac:dyDescent="0.2">
      <c r="A368" s="490"/>
      <c r="B368" s="491"/>
      <c r="D368" s="493"/>
      <c r="E368" s="579"/>
      <c r="F368" s="464"/>
      <c r="G368" s="438"/>
      <c r="H368" s="438"/>
    </row>
    <row r="369" spans="1:8" s="492" customFormat="1" x14ac:dyDescent="0.2">
      <c r="A369" s="490"/>
      <c r="B369" s="491"/>
      <c r="D369" s="493"/>
      <c r="E369" s="579"/>
      <c r="F369" s="464"/>
      <c r="G369" s="438"/>
      <c r="H369" s="438"/>
    </row>
    <row r="370" spans="1:8" s="492" customFormat="1" x14ac:dyDescent="0.2">
      <c r="A370" s="490"/>
      <c r="B370" s="491"/>
      <c r="D370" s="493"/>
      <c r="E370" s="579"/>
      <c r="F370" s="464"/>
      <c r="G370" s="438"/>
      <c r="H370" s="438"/>
    </row>
    <row r="371" spans="1:8" s="492" customFormat="1" x14ac:dyDescent="0.2">
      <c r="A371" s="490"/>
      <c r="B371" s="491"/>
      <c r="D371" s="493"/>
      <c r="E371" s="579"/>
      <c r="F371" s="464"/>
      <c r="G371" s="438"/>
      <c r="H371" s="438"/>
    </row>
    <row r="372" spans="1:8" s="492" customFormat="1" x14ac:dyDescent="0.2">
      <c r="A372" s="490"/>
      <c r="B372" s="491"/>
      <c r="D372" s="493"/>
      <c r="E372" s="579"/>
      <c r="F372" s="464"/>
      <c r="G372" s="438"/>
      <c r="H372" s="438"/>
    </row>
    <row r="373" spans="1:8" s="492" customFormat="1" x14ac:dyDescent="0.2">
      <c r="A373" s="490"/>
      <c r="B373" s="491"/>
      <c r="D373" s="493"/>
      <c r="E373" s="579"/>
      <c r="F373" s="464"/>
      <c r="G373" s="438"/>
      <c r="H373" s="438"/>
    </row>
    <row r="374" spans="1:8" s="492" customFormat="1" x14ac:dyDescent="0.2">
      <c r="A374" s="490"/>
      <c r="B374" s="491"/>
      <c r="D374" s="493"/>
      <c r="E374" s="579"/>
      <c r="F374" s="464"/>
      <c r="G374" s="438"/>
      <c r="H374" s="438"/>
    </row>
    <row r="375" spans="1:8" s="492" customFormat="1" x14ac:dyDescent="0.2">
      <c r="A375" s="490"/>
      <c r="B375" s="491"/>
      <c r="D375" s="493"/>
      <c r="E375" s="579"/>
      <c r="F375" s="464"/>
      <c r="G375" s="438"/>
      <c r="H375" s="438"/>
    </row>
    <row r="376" spans="1:8" s="492" customFormat="1" x14ac:dyDescent="0.2">
      <c r="A376" s="490"/>
      <c r="B376" s="491"/>
      <c r="D376" s="493"/>
      <c r="E376" s="579"/>
      <c r="F376" s="464"/>
      <c r="G376" s="438"/>
      <c r="H376" s="438"/>
    </row>
    <row r="377" spans="1:8" s="492" customFormat="1" x14ac:dyDescent="0.2">
      <c r="A377" s="490"/>
      <c r="B377" s="491"/>
      <c r="D377" s="493"/>
      <c r="E377" s="579"/>
      <c r="F377" s="464"/>
      <c r="G377" s="438"/>
      <c r="H377" s="438"/>
    </row>
    <row r="378" spans="1:8" s="492" customFormat="1" x14ac:dyDescent="0.2">
      <c r="A378" s="490"/>
      <c r="B378" s="491"/>
      <c r="D378" s="493"/>
      <c r="E378" s="579"/>
      <c r="F378" s="464"/>
      <c r="G378" s="438"/>
      <c r="H378" s="438"/>
    </row>
    <row r="379" spans="1:8" s="492" customFormat="1" x14ac:dyDescent="0.2">
      <c r="A379" s="490"/>
      <c r="B379" s="491"/>
      <c r="D379" s="493"/>
      <c r="E379" s="579"/>
      <c r="F379" s="464"/>
      <c r="G379" s="438"/>
      <c r="H379" s="438"/>
    </row>
    <row r="380" spans="1:8" s="492" customFormat="1" x14ac:dyDescent="0.2">
      <c r="A380" s="490"/>
      <c r="B380" s="491"/>
      <c r="D380" s="493"/>
      <c r="E380" s="579"/>
      <c r="F380" s="464"/>
      <c r="G380" s="438"/>
      <c r="H380" s="438"/>
    </row>
    <row r="381" spans="1:8" s="492" customFormat="1" x14ac:dyDescent="0.2">
      <c r="A381" s="490"/>
      <c r="B381" s="491"/>
      <c r="D381" s="493"/>
      <c r="E381" s="579"/>
      <c r="F381" s="464"/>
      <c r="G381" s="438"/>
      <c r="H381" s="438"/>
    </row>
    <row r="382" spans="1:8" s="492" customFormat="1" x14ac:dyDescent="0.2">
      <c r="A382" s="490"/>
      <c r="B382" s="491"/>
      <c r="D382" s="493"/>
      <c r="E382" s="579"/>
      <c r="F382" s="464"/>
      <c r="G382" s="438"/>
      <c r="H382" s="438"/>
    </row>
    <row r="383" spans="1:8" s="492" customFormat="1" x14ac:dyDescent="0.2">
      <c r="A383" s="490"/>
      <c r="B383" s="491"/>
      <c r="D383" s="493"/>
      <c r="E383" s="579"/>
      <c r="F383" s="464"/>
      <c r="G383" s="438"/>
      <c r="H383" s="438"/>
    </row>
    <row r="384" spans="1:8" s="492" customFormat="1" x14ac:dyDescent="0.2">
      <c r="A384" s="490"/>
      <c r="B384" s="491"/>
      <c r="D384" s="493"/>
      <c r="E384" s="579"/>
      <c r="F384" s="464"/>
      <c r="G384" s="438"/>
      <c r="H384" s="438"/>
    </row>
    <row r="385" spans="1:8" s="492" customFormat="1" x14ac:dyDescent="0.2">
      <c r="A385" s="490"/>
      <c r="B385" s="491"/>
      <c r="D385" s="493"/>
      <c r="E385" s="579"/>
      <c r="F385" s="464"/>
      <c r="G385" s="438"/>
      <c r="H385" s="438"/>
    </row>
    <row r="386" spans="1:8" s="492" customFormat="1" x14ac:dyDescent="0.2">
      <c r="A386" s="490"/>
      <c r="B386" s="491"/>
      <c r="D386" s="493"/>
      <c r="E386" s="579"/>
      <c r="F386" s="464"/>
      <c r="G386" s="438"/>
      <c r="H386" s="438"/>
    </row>
    <row r="387" spans="1:8" s="492" customFormat="1" x14ac:dyDescent="0.2">
      <c r="A387" s="490"/>
      <c r="B387" s="491"/>
      <c r="D387" s="493"/>
      <c r="E387" s="579"/>
      <c r="F387" s="464"/>
      <c r="G387" s="438"/>
      <c r="H387" s="438"/>
    </row>
    <row r="388" spans="1:8" s="492" customFormat="1" x14ac:dyDescent="0.2">
      <c r="A388" s="490"/>
      <c r="B388" s="491"/>
      <c r="D388" s="493"/>
      <c r="E388" s="579"/>
      <c r="F388" s="464"/>
      <c r="G388" s="438"/>
      <c r="H388" s="438"/>
    </row>
    <row r="389" spans="1:8" s="492" customFormat="1" x14ac:dyDescent="0.2">
      <c r="A389" s="490"/>
      <c r="B389" s="491"/>
      <c r="D389" s="493"/>
      <c r="E389" s="579"/>
      <c r="F389" s="464"/>
      <c r="G389" s="438"/>
      <c r="H389" s="438"/>
    </row>
    <row r="390" spans="1:8" s="492" customFormat="1" x14ac:dyDescent="0.2">
      <c r="A390" s="490"/>
      <c r="B390" s="491"/>
      <c r="D390" s="493"/>
      <c r="E390" s="579"/>
      <c r="F390" s="464"/>
      <c r="G390" s="438"/>
      <c r="H390" s="438"/>
    </row>
  </sheetData>
  <sheetProtection algorithmName="SHA-512" hashValue="aTVbHwNpQ1Oz7q4pGuCzp3VMJ90HPwhDHlkmw4we5DBZJbLNqqbKI4IpXVDmz0GdWayIZFBQ3jQH7/V+z4Tszw==" saltValue="wLCalu3vYEipCChhYQbIZ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17"/>
  <dimension ref="A1:O387"/>
  <sheetViews>
    <sheetView view="pageBreakPreview" topLeftCell="A22" zoomScale="85" zoomScaleNormal="100" zoomScaleSheetLayoutView="85" workbookViewId="0"/>
  </sheetViews>
  <sheetFormatPr defaultColWidth="9.140625" defaultRowHeight="12.75" x14ac:dyDescent="0.2"/>
  <cols>
    <col min="1" max="1" width="6.42578125" style="490" customWidth="1"/>
    <col min="2" max="2" width="45.7109375" style="494" customWidth="1"/>
    <col min="3" max="3" width="5.7109375" style="492" customWidth="1"/>
    <col min="4" max="4" width="9.7109375" style="493" customWidth="1"/>
    <col min="5" max="5" width="11.7109375" style="579" customWidth="1"/>
    <col min="6" max="6" width="14.7109375" style="464" customWidth="1"/>
    <col min="7" max="7" width="9.140625" style="438"/>
    <col min="8" max="8" width="16.28515625" style="438" customWidth="1"/>
    <col min="9" max="16384" width="9.140625" style="438"/>
  </cols>
  <sheetData>
    <row r="1" spans="1:15" ht="19.5" customHeight="1" x14ac:dyDescent="0.2">
      <c r="A1" s="434"/>
      <c r="B1" s="435"/>
      <c r="C1" s="436"/>
      <c r="D1" s="437"/>
      <c r="E1" s="572"/>
      <c r="F1" s="437"/>
    </row>
    <row r="2" spans="1:15" s="444" customFormat="1" ht="18" customHeight="1" x14ac:dyDescent="0.2">
      <c r="A2" s="439" t="s">
        <v>565</v>
      </c>
      <c r="B2" s="440"/>
      <c r="C2" s="441"/>
      <c r="D2" s="442"/>
      <c r="E2" s="573"/>
      <c r="F2" s="443"/>
    </row>
    <row r="3" spans="1:15" s="444" customFormat="1" ht="18" customHeight="1" x14ac:dyDescent="0.2">
      <c r="A3" s="445" t="s">
        <v>157</v>
      </c>
      <c r="B3" s="440"/>
      <c r="C3" s="441"/>
      <c r="D3" s="442"/>
      <c r="E3" s="573"/>
      <c r="F3" s="443"/>
    </row>
    <row r="4" spans="1:15" s="450" customFormat="1" ht="18" customHeight="1" x14ac:dyDescent="0.2">
      <c r="A4" s="439"/>
      <c r="B4" s="446" t="s">
        <v>569</v>
      </c>
      <c r="C4" s="447"/>
      <c r="D4" s="448"/>
      <c r="E4" s="574"/>
      <c r="F4" s="449"/>
    </row>
    <row r="5" spans="1:15" s="602" customFormat="1" ht="12.75" customHeight="1" x14ac:dyDescent="0.2">
      <c r="A5" s="594"/>
      <c r="B5" s="595"/>
      <c r="C5" s="596"/>
      <c r="D5" s="597"/>
      <c r="E5" s="598"/>
      <c r="F5" s="599"/>
      <c r="G5" s="600"/>
      <c r="H5" s="601"/>
      <c r="I5" s="601"/>
      <c r="L5" s="599"/>
      <c r="M5" s="599"/>
      <c r="N5" s="599"/>
      <c r="O5" s="599"/>
    </row>
    <row r="6" spans="1:15" s="602" customFormat="1" ht="15" customHeight="1" x14ac:dyDescent="0.2">
      <c r="A6" s="603" t="s">
        <v>583</v>
      </c>
      <c r="B6" s="604" t="s">
        <v>584</v>
      </c>
      <c r="C6" s="596"/>
      <c r="D6" s="597"/>
      <c r="E6" s="598"/>
      <c r="F6" s="599"/>
      <c r="G6" s="600"/>
      <c r="H6" s="601"/>
      <c r="I6" s="601"/>
      <c r="L6" s="599"/>
      <c r="M6" s="599"/>
      <c r="N6" s="599"/>
      <c r="O6" s="599"/>
    </row>
    <row r="7" spans="1:15" s="1" customFormat="1" ht="12.75" customHeight="1" x14ac:dyDescent="0.2">
      <c r="A7" s="605"/>
      <c r="B7" s="606"/>
      <c r="C7" s="606"/>
      <c r="D7" s="607"/>
      <c r="E7" s="608"/>
      <c r="F7" s="609"/>
      <c r="G7" s="6"/>
      <c r="H7" s="7"/>
      <c r="I7" s="7"/>
      <c r="L7" s="3"/>
      <c r="M7" s="3"/>
      <c r="N7" s="3"/>
      <c r="O7" s="3"/>
    </row>
    <row r="8" spans="1:15" s="455" customFormat="1" ht="15" x14ac:dyDescent="0.2">
      <c r="A8" s="451" t="s">
        <v>90</v>
      </c>
      <c r="B8" s="452" t="s">
        <v>213</v>
      </c>
      <c r="C8" s="453"/>
      <c r="D8" s="454"/>
      <c r="E8" s="575"/>
    </row>
    <row r="9" spans="1:15" x14ac:dyDescent="0.2">
      <c r="A9" s="456"/>
      <c r="B9" s="457"/>
      <c r="C9" s="457"/>
      <c r="D9" s="458"/>
      <c r="E9" s="576"/>
      <c r="F9" s="459"/>
    </row>
    <row r="10" spans="1:15" ht="18" customHeight="1" x14ac:dyDescent="0.2">
      <c r="A10" s="460"/>
      <c r="B10" s="461"/>
      <c r="C10" s="462"/>
      <c r="D10" s="463"/>
      <c r="E10" s="577"/>
    </row>
    <row r="11" spans="1:15" s="466" customFormat="1" ht="17.100000000000001" customHeight="1" x14ac:dyDescent="0.2">
      <c r="A11" s="39" t="s">
        <v>12</v>
      </c>
      <c r="B11" s="40" t="s">
        <v>13</v>
      </c>
      <c r="C11" s="40" t="s">
        <v>1</v>
      </c>
      <c r="D11" s="42" t="s">
        <v>3</v>
      </c>
      <c r="E11" s="350" t="s">
        <v>15</v>
      </c>
      <c r="F11" s="465" t="s">
        <v>4</v>
      </c>
    </row>
    <row r="12" spans="1:15" x14ac:dyDescent="0.2">
      <c r="A12" s="467"/>
      <c r="B12" s="468"/>
      <c r="C12" s="469"/>
      <c r="D12" s="470"/>
      <c r="E12" s="570"/>
      <c r="F12" s="471"/>
    </row>
    <row r="13" spans="1:15" x14ac:dyDescent="0.2">
      <c r="A13" s="467"/>
      <c r="B13" s="468" t="s">
        <v>179</v>
      </c>
      <c r="C13" s="469"/>
      <c r="D13" s="470"/>
      <c r="E13" s="570"/>
      <c r="F13" s="471"/>
    </row>
    <row r="14" spans="1:15" ht="89.25" x14ac:dyDescent="0.2">
      <c r="A14" s="467"/>
      <c r="B14" s="472" t="s">
        <v>539</v>
      </c>
      <c r="C14" s="469"/>
      <c r="D14" s="470"/>
      <c r="E14" s="570"/>
      <c r="F14" s="471"/>
    </row>
    <row r="15" spans="1:15" ht="25.5" x14ac:dyDescent="0.2">
      <c r="A15" s="467"/>
      <c r="B15" s="472" t="s">
        <v>543</v>
      </c>
      <c r="C15" s="469"/>
      <c r="D15" s="470"/>
      <c r="E15" s="570"/>
      <c r="F15" s="471"/>
    </row>
    <row r="16" spans="1:15" x14ac:dyDescent="0.2">
      <c r="A16" s="473"/>
      <c r="B16" s="474"/>
      <c r="C16" s="469"/>
      <c r="D16" s="470"/>
      <c r="E16" s="570"/>
      <c r="F16" s="471"/>
    </row>
    <row r="17" spans="1:8" x14ac:dyDescent="0.2">
      <c r="A17" s="475"/>
      <c r="B17" s="476"/>
      <c r="C17" s="469"/>
      <c r="D17" s="470"/>
      <c r="E17" s="570"/>
      <c r="F17" s="471"/>
    </row>
    <row r="18" spans="1:8" ht="38.25" x14ac:dyDescent="0.2">
      <c r="A18" s="475" t="s">
        <v>25</v>
      </c>
      <c r="B18" s="477" t="s">
        <v>169</v>
      </c>
      <c r="C18" s="469" t="s">
        <v>7</v>
      </c>
      <c r="D18" s="470">
        <v>40</v>
      </c>
      <c r="E18" s="571"/>
      <c r="F18" s="471">
        <f>ROUND(E18*D18,2)</f>
        <v>0</v>
      </c>
    </row>
    <row r="19" spans="1:8" x14ac:dyDescent="0.2">
      <c r="A19" s="475"/>
      <c r="B19" s="476"/>
      <c r="C19" s="469"/>
      <c r="D19" s="470"/>
      <c r="E19" s="570"/>
      <c r="F19" s="471"/>
    </row>
    <row r="20" spans="1:8" ht="51" x14ac:dyDescent="0.2">
      <c r="A20" s="475" t="s">
        <v>160</v>
      </c>
      <c r="B20" s="472" t="s">
        <v>540</v>
      </c>
      <c r="C20" s="469" t="s">
        <v>2</v>
      </c>
      <c r="D20" s="470">
        <v>34</v>
      </c>
      <c r="E20" s="571"/>
      <c r="F20" s="471">
        <f t="shared" ref="F20:F31" si="0">ROUND(E20*D20,2)</f>
        <v>0</v>
      </c>
      <c r="H20" s="438" t="s">
        <v>155</v>
      </c>
    </row>
    <row r="21" spans="1:8" x14ac:dyDescent="0.2">
      <c r="A21" s="475"/>
      <c r="B21" s="476"/>
      <c r="C21" s="469"/>
      <c r="D21" s="470"/>
      <c r="E21" s="570"/>
      <c r="F21" s="471"/>
    </row>
    <row r="22" spans="1:8" ht="38.25" x14ac:dyDescent="0.2">
      <c r="A22" s="475" t="s">
        <v>58</v>
      </c>
      <c r="B22" s="478" t="s">
        <v>268</v>
      </c>
      <c r="C22" s="469" t="s">
        <v>10</v>
      </c>
      <c r="D22" s="470">
        <v>36</v>
      </c>
      <c r="E22" s="571"/>
      <c r="F22" s="471">
        <f t="shared" si="0"/>
        <v>0</v>
      </c>
    </row>
    <row r="23" spans="1:8" x14ac:dyDescent="0.2">
      <c r="A23" s="475"/>
      <c r="B23" s="476"/>
      <c r="C23" s="469"/>
      <c r="D23" s="470"/>
      <c r="E23" s="570"/>
      <c r="F23" s="471"/>
      <c r="H23" s="438" t="s">
        <v>8</v>
      </c>
    </row>
    <row r="24" spans="1:8" ht="38.25" x14ac:dyDescent="0.2">
      <c r="A24" s="475" t="s">
        <v>78</v>
      </c>
      <c r="B24" s="479" t="s">
        <v>168</v>
      </c>
      <c r="C24" s="469" t="s">
        <v>2</v>
      </c>
      <c r="D24" s="470">
        <f>+D20-D26</f>
        <v>13</v>
      </c>
      <c r="E24" s="571"/>
      <c r="F24" s="471">
        <f t="shared" si="0"/>
        <v>0</v>
      </c>
    </row>
    <row r="25" spans="1:8" x14ac:dyDescent="0.2">
      <c r="A25" s="475"/>
      <c r="B25" s="480"/>
      <c r="C25" s="469"/>
      <c r="D25" s="470"/>
      <c r="E25" s="570"/>
      <c r="F25" s="471"/>
    </row>
    <row r="26" spans="1:8" ht="38.25" x14ac:dyDescent="0.2">
      <c r="A26" s="475" t="s">
        <v>90</v>
      </c>
      <c r="B26" s="479" t="s">
        <v>541</v>
      </c>
      <c r="C26" s="469" t="s">
        <v>2</v>
      </c>
      <c r="D26" s="470">
        <v>21</v>
      </c>
      <c r="E26" s="571"/>
      <c r="F26" s="471">
        <f t="shared" si="0"/>
        <v>0</v>
      </c>
    </row>
    <row r="27" spans="1:8" x14ac:dyDescent="0.2">
      <c r="A27" s="475"/>
      <c r="B27" s="477"/>
      <c r="C27" s="469"/>
      <c r="D27" s="470"/>
      <c r="E27" s="570"/>
      <c r="F27" s="471"/>
    </row>
    <row r="28" spans="1:8" ht="51" x14ac:dyDescent="0.2">
      <c r="A28" s="475" t="s">
        <v>103</v>
      </c>
      <c r="B28" s="479" t="s">
        <v>208</v>
      </c>
      <c r="C28" s="469" t="s">
        <v>2</v>
      </c>
      <c r="D28" s="470">
        <v>19</v>
      </c>
      <c r="E28" s="571"/>
      <c r="F28" s="471">
        <f t="shared" si="0"/>
        <v>0</v>
      </c>
    </row>
    <row r="29" spans="1:8" x14ac:dyDescent="0.2">
      <c r="A29" s="475"/>
      <c r="B29" s="479"/>
      <c r="C29" s="469"/>
      <c r="D29" s="470"/>
      <c r="E29" s="570"/>
      <c r="F29" s="471"/>
    </row>
    <row r="30" spans="1:8" ht="63.75" x14ac:dyDescent="0.2">
      <c r="A30" s="475" t="s">
        <v>116</v>
      </c>
      <c r="B30" s="479" t="s">
        <v>225</v>
      </c>
      <c r="C30" s="469"/>
      <c r="D30" s="470"/>
      <c r="E30" s="570"/>
      <c r="F30" s="471"/>
    </row>
    <row r="31" spans="1:8" x14ac:dyDescent="0.2">
      <c r="A31" s="481" t="s">
        <v>170</v>
      </c>
      <c r="B31" s="479" t="s">
        <v>196</v>
      </c>
      <c r="C31" s="469" t="s">
        <v>7</v>
      </c>
      <c r="D31" s="470">
        <v>39</v>
      </c>
      <c r="E31" s="571"/>
      <c r="F31" s="471">
        <f t="shared" si="0"/>
        <v>0</v>
      </c>
    </row>
    <row r="32" spans="1:8" x14ac:dyDescent="0.2">
      <c r="A32" s="475"/>
      <c r="B32" s="479"/>
      <c r="C32" s="469"/>
      <c r="D32" s="470"/>
      <c r="E32" s="570"/>
      <c r="F32" s="471"/>
    </row>
    <row r="33" spans="1:8" x14ac:dyDescent="0.2">
      <c r="A33" s="475"/>
      <c r="B33" s="476"/>
      <c r="C33" s="469"/>
      <c r="D33" s="470"/>
      <c r="E33" s="570"/>
      <c r="F33" s="471"/>
    </row>
    <row r="34" spans="1:8" ht="89.25" x14ac:dyDescent="0.2">
      <c r="A34" s="475" t="s">
        <v>121</v>
      </c>
      <c r="B34" s="479" t="s">
        <v>226</v>
      </c>
      <c r="C34" s="469"/>
      <c r="D34" s="470"/>
      <c r="E34" s="570"/>
      <c r="F34" s="471"/>
    </row>
    <row r="35" spans="1:8" x14ac:dyDescent="0.2">
      <c r="A35" s="481" t="s">
        <v>170</v>
      </c>
      <c r="B35" s="479" t="s">
        <v>199</v>
      </c>
      <c r="C35" s="469" t="s">
        <v>9</v>
      </c>
      <c r="D35" s="470">
        <v>2</v>
      </c>
      <c r="E35" s="571"/>
      <c r="F35" s="471">
        <f t="shared" ref="F35:F40" si="1">ROUND(E35*D35,2)</f>
        <v>0</v>
      </c>
    </row>
    <row r="36" spans="1:8" x14ac:dyDescent="0.2">
      <c r="A36" s="475"/>
      <c r="B36" s="479"/>
      <c r="C36" s="469"/>
      <c r="D36" s="470"/>
      <c r="E36" s="570"/>
      <c r="F36" s="471"/>
    </row>
    <row r="37" spans="1:8" x14ac:dyDescent="0.2">
      <c r="A37" s="475"/>
      <c r="B37" s="479"/>
      <c r="C37" s="469"/>
      <c r="D37" s="470"/>
      <c r="E37" s="570"/>
      <c r="F37" s="471"/>
    </row>
    <row r="38" spans="1:8" ht="51" x14ac:dyDescent="0.2">
      <c r="A38" s="475" t="s">
        <v>134</v>
      </c>
      <c r="B38" s="479" t="s">
        <v>166</v>
      </c>
      <c r="C38" s="469"/>
      <c r="D38" s="470"/>
      <c r="E38" s="570"/>
      <c r="F38" s="471"/>
    </row>
    <row r="39" spans="1:8" x14ac:dyDescent="0.2">
      <c r="A39" s="481" t="s">
        <v>170</v>
      </c>
      <c r="B39" s="482" t="s">
        <v>167</v>
      </c>
      <c r="C39" s="469" t="s">
        <v>9</v>
      </c>
      <c r="D39" s="470">
        <v>1</v>
      </c>
      <c r="E39" s="571"/>
      <c r="F39" s="471">
        <f t="shared" si="1"/>
        <v>0</v>
      </c>
    </row>
    <row r="40" spans="1:8" x14ac:dyDescent="0.2">
      <c r="A40" s="481" t="s">
        <v>171</v>
      </c>
      <c r="B40" s="482" t="s">
        <v>316</v>
      </c>
      <c r="C40" s="469" t="s">
        <v>9</v>
      </c>
      <c r="D40" s="470">
        <v>1</v>
      </c>
      <c r="E40" s="571"/>
      <c r="F40" s="471">
        <f t="shared" si="1"/>
        <v>0</v>
      </c>
    </row>
    <row r="41" spans="1:8" x14ac:dyDescent="0.2">
      <c r="A41" s="475"/>
      <c r="B41" s="482"/>
      <c r="C41" s="469"/>
      <c r="D41" s="470"/>
      <c r="E41" s="570"/>
      <c r="F41" s="471"/>
    </row>
    <row r="42" spans="1:8" ht="51" x14ac:dyDescent="0.2">
      <c r="A42" s="475" t="s">
        <v>144</v>
      </c>
      <c r="B42" s="479" t="s">
        <v>204</v>
      </c>
      <c r="C42" s="469" t="s">
        <v>9</v>
      </c>
      <c r="D42" s="470">
        <v>5</v>
      </c>
      <c r="E42" s="571"/>
      <c r="F42" s="471">
        <f t="shared" ref="F42:F44" si="2">ROUND(E42*D42,2)</f>
        <v>0</v>
      </c>
    </row>
    <row r="43" spans="1:8" x14ac:dyDescent="0.2">
      <c r="A43" s="475"/>
      <c r="B43" s="476"/>
      <c r="C43" s="469"/>
      <c r="D43" s="470"/>
      <c r="E43" s="570"/>
      <c r="F43" s="471"/>
    </row>
    <row r="44" spans="1:8" ht="51" x14ac:dyDescent="0.2">
      <c r="A44" s="475" t="s">
        <v>161</v>
      </c>
      <c r="B44" s="479" t="s">
        <v>184</v>
      </c>
      <c r="C44" s="469" t="s">
        <v>7</v>
      </c>
      <c r="D44" s="470">
        <f>+D18</f>
        <v>40</v>
      </c>
      <c r="E44" s="571"/>
      <c r="F44" s="471">
        <f t="shared" si="2"/>
        <v>0</v>
      </c>
    </row>
    <row r="45" spans="1:8" x14ac:dyDescent="0.2">
      <c r="A45" s="475"/>
      <c r="B45" s="479"/>
      <c r="C45" s="469"/>
      <c r="D45" s="470"/>
      <c r="E45" s="570"/>
      <c r="F45" s="471"/>
    </row>
    <row r="46" spans="1:8" ht="13.5" thickBot="1" x14ac:dyDescent="0.25">
      <c r="A46" s="475"/>
      <c r="B46" s="479"/>
      <c r="C46" s="469"/>
      <c r="D46" s="470"/>
      <c r="E46" s="570"/>
      <c r="F46" s="471"/>
    </row>
    <row r="47" spans="1:8" ht="18" customHeight="1" thickTop="1" thickBot="1" x14ac:dyDescent="0.25">
      <c r="A47" s="483"/>
      <c r="B47" s="484" t="s">
        <v>428</v>
      </c>
      <c r="C47" s="485"/>
      <c r="D47" s="486"/>
      <c r="E47" s="578"/>
      <c r="F47" s="487">
        <f>SUM(F12:F46)</f>
        <v>0</v>
      </c>
      <c r="H47" s="464"/>
    </row>
    <row r="48" spans="1:8" s="488" customFormat="1" ht="12.75" customHeight="1" thickTop="1" x14ac:dyDescent="0.2">
      <c r="D48" s="489"/>
      <c r="E48" s="575"/>
      <c r="F48" s="455"/>
    </row>
    <row r="49" spans="4:6" s="488" customFormat="1" ht="12.75" customHeight="1" x14ac:dyDescent="0.2">
      <c r="D49" s="489"/>
      <c r="E49" s="575"/>
      <c r="F49" s="455"/>
    </row>
    <row r="50" spans="4:6" s="488" customFormat="1" ht="12.75" customHeight="1" x14ac:dyDescent="0.2">
      <c r="D50" s="489"/>
      <c r="E50" s="575"/>
      <c r="F50" s="455"/>
    </row>
    <row r="51" spans="4:6" s="488" customFormat="1" ht="12.75" customHeight="1" x14ac:dyDescent="0.2">
      <c r="D51" s="489"/>
      <c r="E51" s="575"/>
      <c r="F51" s="455"/>
    </row>
    <row r="52" spans="4:6" s="488" customFormat="1" ht="12.75" customHeight="1" x14ac:dyDescent="0.2">
      <c r="D52" s="489"/>
      <c r="E52" s="575"/>
      <c r="F52" s="455"/>
    </row>
    <row r="53" spans="4:6" s="488" customFormat="1" ht="12.75" customHeight="1" x14ac:dyDescent="0.2">
      <c r="D53" s="489"/>
      <c r="E53" s="575"/>
      <c r="F53" s="455"/>
    </row>
    <row r="54" spans="4:6" s="488" customFormat="1" ht="12.75" customHeight="1" x14ac:dyDescent="0.2">
      <c r="D54" s="489"/>
      <c r="E54" s="575"/>
      <c r="F54" s="455"/>
    </row>
    <row r="55" spans="4:6" s="488" customFormat="1" ht="12.75" customHeight="1" x14ac:dyDescent="0.2">
      <c r="D55" s="489"/>
      <c r="E55" s="575"/>
      <c r="F55" s="455"/>
    </row>
    <row r="56" spans="4:6" s="488" customFormat="1" ht="12.75" customHeight="1" x14ac:dyDescent="0.2">
      <c r="D56" s="489"/>
      <c r="E56" s="575"/>
      <c r="F56" s="455"/>
    </row>
    <row r="57" spans="4:6" s="488" customFormat="1" ht="12.75" customHeight="1" x14ac:dyDescent="0.2">
      <c r="D57" s="489"/>
      <c r="E57" s="575"/>
      <c r="F57" s="455"/>
    </row>
    <row r="58" spans="4:6" s="488" customFormat="1" ht="12.75" customHeight="1" x14ac:dyDescent="0.2">
      <c r="D58" s="489"/>
      <c r="E58" s="575"/>
      <c r="F58" s="455"/>
    </row>
    <row r="59" spans="4:6" s="488" customFormat="1" ht="12.75" customHeight="1" x14ac:dyDescent="0.2">
      <c r="D59" s="489"/>
      <c r="E59" s="575"/>
      <c r="F59" s="455"/>
    </row>
    <row r="60" spans="4:6" s="488" customFormat="1" ht="12.75" customHeight="1" x14ac:dyDescent="0.2">
      <c r="D60" s="489"/>
      <c r="E60" s="575"/>
      <c r="F60" s="455"/>
    </row>
    <row r="61" spans="4:6" s="488" customFormat="1" ht="12.75" customHeight="1" x14ac:dyDescent="0.2">
      <c r="D61" s="489"/>
      <c r="E61" s="575"/>
      <c r="F61" s="455"/>
    </row>
    <row r="62" spans="4:6" s="488" customFormat="1" ht="12.75" customHeight="1" x14ac:dyDescent="0.2">
      <c r="D62" s="489"/>
      <c r="E62" s="575"/>
      <c r="F62" s="455"/>
    </row>
    <row r="63" spans="4:6" s="488" customFormat="1" ht="12.75" customHeight="1" x14ac:dyDescent="0.2">
      <c r="D63" s="489"/>
      <c r="E63" s="575"/>
      <c r="F63" s="455"/>
    </row>
    <row r="64" spans="4:6" s="488" customFormat="1" ht="12.75" customHeight="1" x14ac:dyDescent="0.2">
      <c r="D64" s="489"/>
      <c r="E64" s="575"/>
      <c r="F64" s="455"/>
    </row>
    <row r="65" spans="4:6" s="488" customFormat="1" ht="12.75" customHeight="1" x14ac:dyDescent="0.2">
      <c r="D65" s="489"/>
      <c r="E65" s="575"/>
      <c r="F65" s="455"/>
    </row>
    <row r="66" spans="4:6" s="488" customFormat="1" ht="12.75" customHeight="1" x14ac:dyDescent="0.2">
      <c r="D66" s="489"/>
      <c r="E66" s="575"/>
      <c r="F66" s="455"/>
    </row>
    <row r="67" spans="4:6" s="488" customFormat="1" ht="12.75" customHeight="1" x14ac:dyDescent="0.2">
      <c r="D67" s="489"/>
      <c r="E67" s="575"/>
      <c r="F67" s="455"/>
    </row>
    <row r="68" spans="4:6" s="488" customFormat="1" ht="12.75" customHeight="1" x14ac:dyDescent="0.2">
      <c r="D68" s="489"/>
      <c r="E68" s="575"/>
      <c r="F68" s="455"/>
    </row>
    <row r="69" spans="4:6" s="488" customFormat="1" ht="12.75" customHeight="1" x14ac:dyDescent="0.2">
      <c r="D69" s="489"/>
      <c r="E69" s="575"/>
      <c r="F69" s="455"/>
    </row>
    <row r="70" spans="4:6" s="488" customFormat="1" ht="12.75" customHeight="1" x14ac:dyDescent="0.2">
      <c r="D70" s="489"/>
      <c r="E70" s="575"/>
      <c r="F70" s="455"/>
    </row>
    <row r="71" spans="4:6" s="488" customFormat="1" ht="12.75" customHeight="1" x14ac:dyDescent="0.2">
      <c r="D71" s="489"/>
      <c r="E71" s="575"/>
      <c r="F71" s="455"/>
    </row>
    <row r="72" spans="4:6" s="488" customFormat="1" ht="12.75" customHeight="1" x14ac:dyDescent="0.2">
      <c r="D72" s="489"/>
      <c r="E72" s="575"/>
      <c r="F72" s="455"/>
    </row>
    <row r="73" spans="4:6" s="488" customFormat="1" ht="12.75" customHeight="1" x14ac:dyDescent="0.2">
      <c r="D73" s="489"/>
      <c r="E73" s="575"/>
      <c r="F73" s="455"/>
    </row>
    <row r="74" spans="4:6" s="488" customFormat="1" ht="12.75" customHeight="1" x14ac:dyDescent="0.2">
      <c r="D74" s="489"/>
      <c r="E74" s="575"/>
      <c r="F74" s="455"/>
    </row>
    <row r="75" spans="4:6" s="488" customFormat="1" ht="12.75" customHeight="1" x14ac:dyDescent="0.2">
      <c r="D75" s="489"/>
      <c r="E75" s="575"/>
      <c r="F75" s="455"/>
    </row>
    <row r="76" spans="4:6" s="488" customFormat="1" ht="12.75" customHeight="1" x14ac:dyDescent="0.2">
      <c r="D76" s="489"/>
      <c r="E76" s="575"/>
      <c r="F76" s="455"/>
    </row>
    <row r="77" spans="4:6" s="488" customFormat="1" ht="12.75" customHeight="1" x14ac:dyDescent="0.2">
      <c r="D77" s="489"/>
      <c r="E77" s="575"/>
      <c r="F77" s="455"/>
    </row>
    <row r="78" spans="4:6" s="488" customFormat="1" ht="12.75" customHeight="1" x14ac:dyDescent="0.2">
      <c r="D78" s="489"/>
      <c r="E78" s="575"/>
      <c r="F78" s="455"/>
    </row>
    <row r="79" spans="4:6" s="488" customFormat="1" ht="12.75" customHeight="1" x14ac:dyDescent="0.2">
      <c r="D79" s="489"/>
      <c r="E79" s="575"/>
      <c r="F79" s="455"/>
    </row>
    <row r="80" spans="4:6" s="488" customFormat="1" ht="12.75" customHeight="1" x14ac:dyDescent="0.2">
      <c r="D80" s="489"/>
      <c r="E80" s="575"/>
      <c r="F80" s="455"/>
    </row>
    <row r="81" spans="4:6" s="488" customFormat="1" ht="12.75" customHeight="1" x14ac:dyDescent="0.2">
      <c r="D81" s="489"/>
      <c r="E81" s="575"/>
      <c r="F81" s="455"/>
    </row>
    <row r="82" spans="4:6" s="488" customFormat="1" ht="12.75" customHeight="1" x14ac:dyDescent="0.2">
      <c r="D82" s="489"/>
      <c r="E82" s="575"/>
      <c r="F82" s="455"/>
    </row>
    <row r="83" spans="4:6" s="488" customFormat="1" ht="12.75" customHeight="1" x14ac:dyDescent="0.2">
      <c r="D83" s="489"/>
      <c r="E83" s="575"/>
      <c r="F83" s="455"/>
    </row>
    <row r="84" spans="4:6" s="488" customFormat="1" ht="12.75" customHeight="1" x14ac:dyDescent="0.2">
      <c r="D84" s="489"/>
      <c r="E84" s="575"/>
      <c r="F84" s="455"/>
    </row>
    <row r="85" spans="4:6" s="488" customFormat="1" ht="12.75" customHeight="1" x14ac:dyDescent="0.2">
      <c r="D85" s="489"/>
      <c r="E85" s="575"/>
      <c r="F85" s="455"/>
    </row>
    <row r="86" spans="4:6" s="488" customFormat="1" ht="12.75" customHeight="1" x14ac:dyDescent="0.2">
      <c r="D86" s="489"/>
      <c r="E86" s="575"/>
      <c r="F86" s="455"/>
    </row>
    <row r="87" spans="4:6" s="488" customFormat="1" ht="12.75" customHeight="1" x14ac:dyDescent="0.2">
      <c r="D87" s="489"/>
      <c r="E87" s="575"/>
      <c r="F87" s="455"/>
    </row>
    <row r="88" spans="4:6" s="488" customFormat="1" ht="12.75" customHeight="1" x14ac:dyDescent="0.2">
      <c r="D88" s="489"/>
      <c r="E88" s="575"/>
      <c r="F88" s="455"/>
    </row>
    <row r="89" spans="4:6" s="488" customFormat="1" ht="12.75" customHeight="1" x14ac:dyDescent="0.2">
      <c r="D89" s="489"/>
      <c r="E89" s="575"/>
      <c r="F89" s="455"/>
    </row>
    <row r="90" spans="4:6" s="488" customFormat="1" ht="12.75" customHeight="1" x14ac:dyDescent="0.2">
      <c r="D90" s="489"/>
      <c r="E90" s="575"/>
      <c r="F90" s="455"/>
    </row>
    <row r="91" spans="4:6" s="488" customFormat="1" ht="12.75" customHeight="1" x14ac:dyDescent="0.2">
      <c r="D91" s="489"/>
      <c r="E91" s="575"/>
      <c r="F91" s="455"/>
    </row>
    <row r="92" spans="4:6" s="488" customFormat="1" ht="12.75" customHeight="1" x14ac:dyDescent="0.2">
      <c r="D92" s="489"/>
      <c r="E92" s="575"/>
      <c r="F92" s="455"/>
    </row>
    <row r="93" spans="4:6" s="488" customFormat="1" ht="12.75" customHeight="1" x14ac:dyDescent="0.2">
      <c r="D93" s="489"/>
      <c r="E93" s="575"/>
      <c r="F93" s="455"/>
    </row>
    <row r="94" spans="4:6" s="488" customFormat="1" ht="12.75" customHeight="1" x14ac:dyDescent="0.2">
      <c r="D94" s="489"/>
      <c r="E94" s="575"/>
      <c r="F94" s="455"/>
    </row>
    <row r="95" spans="4:6" s="488" customFormat="1" ht="12.75" customHeight="1" x14ac:dyDescent="0.2">
      <c r="D95" s="489"/>
      <c r="E95" s="575"/>
      <c r="F95" s="455"/>
    </row>
    <row r="96" spans="4:6" s="488" customFormat="1" ht="12.75" customHeight="1" x14ac:dyDescent="0.2">
      <c r="D96" s="489"/>
      <c r="E96" s="575"/>
      <c r="F96" s="455"/>
    </row>
    <row r="97" spans="4:6" s="488" customFormat="1" ht="12.75" customHeight="1" x14ac:dyDescent="0.2">
      <c r="D97" s="489"/>
      <c r="E97" s="575"/>
      <c r="F97" s="455"/>
    </row>
    <row r="98" spans="4:6" s="488" customFormat="1" ht="12.75" customHeight="1" x14ac:dyDescent="0.2">
      <c r="D98" s="489"/>
      <c r="E98" s="575"/>
      <c r="F98" s="455"/>
    </row>
    <row r="99" spans="4:6" s="488" customFormat="1" ht="12.75" customHeight="1" x14ac:dyDescent="0.2">
      <c r="D99" s="489"/>
      <c r="E99" s="575"/>
      <c r="F99" s="455"/>
    </row>
    <row r="100" spans="4:6" s="488" customFormat="1" ht="12.75" customHeight="1" x14ac:dyDescent="0.2">
      <c r="D100" s="489"/>
      <c r="E100" s="575"/>
      <c r="F100" s="455"/>
    </row>
    <row r="101" spans="4:6" s="488" customFormat="1" ht="12.75" customHeight="1" x14ac:dyDescent="0.2">
      <c r="D101" s="489"/>
      <c r="E101" s="575"/>
      <c r="F101" s="455"/>
    </row>
    <row r="102" spans="4:6" s="488" customFormat="1" ht="12.75" customHeight="1" x14ac:dyDescent="0.2">
      <c r="D102" s="489"/>
      <c r="E102" s="575"/>
      <c r="F102" s="455"/>
    </row>
    <row r="103" spans="4:6" s="488" customFormat="1" ht="12.75" customHeight="1" x14ac:dyDescent="0.2">
      <c r="D103" s="489"/>
      <c r="E103" s="575"/>
      <c r="F103" s="455"/>
    </row>
    <row r="104" spans="4:6" s="488" customFormat="1" ht="12.75" customHeight="1" x14ac:dyDescent="0.2">
      <c r="D104" s="489"/>
      <c r="E104" s="575"/>
      <c r="F104" s="455"/>
    </row>
    <row r="105" spans="4:6" s="488" customFormat="1" ht="12.75" customHeight="1" x14ac:dyDescent="0.2">
      <c r="D105" s="489"/>
      <c r="E105" s="575"/>
      <c r="F105" s="455"/>
    </row>
    <row r="106" spans="4:6" s="488" customFormat="1" ht="12.75" customHeight="1" x14ac:dyDescent="0.2">
      <c r="D106" s="489"/>
      <c r="E106" s="575"/>
      <c r="F106" s="455"/>
    </row>
    <row r="107" spans="4:6" s="488" customFormat="1" ht="12.75" customHeight="1" x14ac:dyDescent="0.2">
      <c r="D107" s="489"/>
      <c r="E107" s="575"/>
      <c r="F107" s="455"/>
    </row>
    <row r="108" spans="4:6" s="488" customFormat="1" ht="12.75" customHeight="1" x14ac:dyDescent="0.2">
      <c r="D108" s="489"/>
      <c r="E108" s="575"/>
      <c r="F108" s="455"/>
    </row>
    <row r="109" spans="4:6" s="488" customFormat="1" ht="12.75" customHeight="1" x14ac:dyDescent="0.2">
      <c r="D109" s="489"/>
      <c r="E109" s="575"/>
      <c r="F109" s="455"/>
    </row>
    <row r="110" spans="4:6" s="488" customFormat="1" ht="12.75" customHeight="1" x14ac:dyDescent="0.2">
      <c r="D110" s="489"/>
      <c r="E110" s="575"/>
      <c r="F110" s="455"/>
    </row>
    <row r="111" spans="4:6" s="488" customFormat="1" ht="12.75" customHeight="1" x14ac:dyDescent="0.2">
      <c r="D111" s="489"/>
      <c r="E111" s="575"/>
      <c r="F111" s="455"/>
    </row>
    <row r="112" spans="4:6" s="488" customFormat="1" ht="12.75" customHeight="1" x14ac:dyDescent="0.2">
      <c r="D112" s="489"/>
      <c r="E112" s="575"/>
      <c r="F112" s="455"/>
    </row>
    <row r="113" spans="4:6" s="488" customFormat="1" ht="12.75" customHeight="1" x14ac:dyDescent="0.2">
      <c r="D113" s="489"/>
      <c r="E113" s="575"/>
      <c r="F113" s="455"/>
    </row>
    <row r="114" spans="4:6" s="488" customFormat="1" ht="12.75" customHeight="1" x14ac:dyDescent="0.2">
      <c r="D114" s="489"/>
      <c r="E114" s="575"/>
      <c r="F114" s="455"/>
    </row>
    <row r="115" spans="4:6" s="488" customFormat="1" ht="12.75" customHeight="1" x14ac:dyDescent="0.2">
      <c r="D115" s="489"/>
      <c r="E115" s="575"/>
      <c r="F115" s="455"/>
    </row>
    <row r="116" spans="4:6" s="488" customFormat="1" ht="12.75" customHeight="1" x14ac:dyDescent="0.2">
      <c r="D116" s="489"/>
      <c r="E116" s="575"/>
      <c r="F116" s="455"/>
    </row>
    <row r="117" spans="4:6" s="488" customFormat="1" ht="12.75" customHeight="1" x14ac:dyDescent="0.2">
      <c r="D117" s="489"/>
      <c r="E117" s="575"/>
      <c r="F117" s="455"/>
    </row>
    <row r="118" spans="4:6" s="488" customFormat="1" ht="12.75" customHeight="1" x14ac:dyDescent="0.2">
      <c r="D118" s="489"/>
      <c r="E118" s="575"/>
      <c r="F118" s="455"/>
    </row>
    <row r="119" spans="4:6" s="488" customFormat="1" ht="12.75" customHeight="1" x14ac:dyDescent="0.2">
      <c r="D119" s="489"/>
      <c r="E119" s="575"/>
      <c r="F119" s="455"/>
    </row>
    <row r="120" spans="4:6" s="488" customFormat="1" ht="12.75" customHeight="1" x14ac:dyDescent="0.2">
      <c r="D120" s="489"/>
      <c r="E120" s="575"/>
      <c r="F120" s="455"/>
    </row>
    <row r="121" spans="4:6" s="488" customFormat="1" ht="12.75" customHeight="1" x14ac:dyDescent="0.2">
      <c r="D121" s="489"/>
      <c r="E121" s="575"/>
      <c r="F121" s="455"/>
    </row>
    <row r="122" spans="4:6" s="488" customFormat="1" ht="12.75" customHeight="1" x14ac:dyDescent="0.2">
      <c r="D122" s="489"/>
      <c r="E122" s="575"/>
      <c r="F122" s="455"/>
    </row>
    <row r="123" spans="4:6" s="488" customFormat="1" ht="12.75" customHeight="1" x14ac:dyDescent="0.2">
      <c r="D123" s="489"/>
      <c r="E123" s="575"/>
      <c r="F123" s="455"/>
    </row>
    <row r="124" spans="4:6" s="488" customFormat="1" ht="12.75" customHeight="1" x14ac:dyDescent="0.2">
      <c r="D124" s="489"/>
      <c r="E124" s="575"/>
      <c r="F124" s="455"/>
    </row>
    <row r="125" spans="4:6" s="488" customFormat="1" ht="12.75" customHeight="1" x14ac:dyDescent="0.2">
      <c r="D125" s="489"/>
      <c r="E125" s="575"/>
      <c r="F125" s="455"/>
    </row>
    <row r="126" spans="4:6" s="488" customFormat="1" ht="12.75" customHeight="1" x14ac:dyDescent="0.2">
      <c r="D126" s="489"/>
      <c r="E126" s="575"/>
      <c r="F126" s="455"/>
    </row>
    <row r="127" spans="4:6" s="488" customFormat="1" ht="12.75" customHeight="1" x14ac:dyDescent="0.2">
      <c r="D127" s="489"/>
      <c r="E127" s="575"/>
      <c r="F127" s="455"/>
    </row>
    <row r="128" spans="4:6" s="488" customFormat="1" ht="12.75" customHeight="1" x14ac:dyDescent="0.2">
      <c r="D128" s="489"/>
      <c r="E128" s="575"/>
      <c r="F128" s="455"/>
    </row>
    <row r="129" spans="4:6" s="488" customFormat="1" ht="12.75" customHeight="1" x14ac:dyDescent="0.2">
      <c r="D129" s="489"/>
      <c r="E129" s="575"/>
      <c r="F129" s="455"/>
    </row>
    <row r="130" spans="4:6" s="488" customFormat="1" ht="12.75" customHeight="1" x14ac:dyDescent="0.2">
      <c r="D130" s="489"/>
      <c r="E130" s="575"/>
      <c r="F130" s="455"/>
    </row>
    <row r="131" spans="4:6" s="488" customFormat="1" ht="12.75" customHeight="1" x14ac:dyDescent="0.2">
      <c r="D131" s="489"/>
      <c r="E131" s="575"/>
      <c r="F131" s="455"/>
    </row>
    <row r="132" spans="4:6" s="488" customFormat="1" ht="12.75" customHeight="1" x14ac:dyDescent="0.2">
      <c r="D132" s="489"/>
      <c r="E132" s="575"/>
      <c r="F132" s="455"/>
    </row>
    <row r="133" spans="4:6" s="488" customFormat="1" ht="12.75" customHeight="1" x14ac:dyDescent="0.2">
      <c r="D133" s="489"/>
      <c r="E133" s="575"/>
      <c r="F133" s="455"/>
    </row>
    <row r="134" spans="4:6" s="488" customFormat="1" ht="12.75" customHeight="1" x14ac:dyDescent="0.2">
      <c r="D134" s="489"/>
      <c r="E134" s="575"/>
      <c r="F134" s="455"/>
    </row>
    <row r="135" spans="4:6" s="488" customFormat="1" ht="12.75" customHeight="1" x14ac:dyDescent="0.2">
      <c r="D135" s="489"/>
      <c r="E135" s="575"/>
      <c r="F135" s="455"/>
    </row>
    <row r="136" spans="4:6" s="488" customFormat="1" ht="12.75" customHeight="1" x14ac:dyDescent="0.2">
      <c r="D136" s="489"/>
      <c r="E136" s="575"/>
      <c r="F136" s="455"/>
    </row>
    <row r="137" spans="4:6" s="488" customFormat="1" ht="12.75" customHeight="1" x14ac:dyDescent="0.2">
      <c r="D137" s="489"/>
      <c r="E137" s="575"/>
      <c r="F137" s="455"/>
    </row>
    <row r="138" spans="4:6" s="488" customFormat="1" ht="12.75" customHeight="1" x14ac:dyDescent="0.2">
      <c r="D138" s="489"/>
      <c r="E138" s="575"/>
      <c r="F138" s="455"/>
    </row>
    <row r="139" spans="4:6" s="488" customFormat="1" ht="12.75" customHeight="1" x14ac:dyDescent="0.2">
      <c r="D139" s="489"/>
      <c r="E139" s="575"/>
      <c r="F139" s="455"/>
    </row>
    <row r="140" spans="4:6" s="488" customFormat="1" ht="12.75" customHeight="1" x14ac:dyDescent="0.2">
      <c r="D140" s="489"/>
      <c r="E140" s="575"/>
      <c r="F140" s="455"/>
    </row>
    <row r="141" spans="4:6" s="488" customFormat="1" ht="12.75" customHeight="1" x14ac:dyDescent="0.2">
      <c r="D141" s="489"/>
      <c r="E141" s="575"/>
      <c r="F141" s="455"/>
    </row>
    <row r="142" spans="4:6" s="488" customFormat="1" ht="12.75" customHeight="1" x14ac:dyDescent="0.2">
      <c r="D142" s="489"/>
      <c r="E142" s="575"/>
      <c r="F142" s="455"/>
    </row>
    <row r="143" spans="4:6" s="488" customFormat="1" ht="12.75" customHeight="1" x14ac:dyDescent="0.2">
      <c r="D143" s="489"/>
      <c r="E143" s="575"/>
      <c r="F143" s="455"/>
    </row>
    <row r="144" spans="4:6" s="488" customFormat="1" ht="12.75" customHeight="1" x14ac:dyDescent="0.2">
      <c r="D144" s="489"/>
      <c r="E144" s="575"/>
      <c r="F144" s="455"/>
    </row>
    <row r="145" spans="4:6" s="488" customFormat="1" ht="12.75" customHeight="1" x14ac:dyDescent="0.2">
      <c r="D145" s="489"/>
      <c r="E145" s="575"/>
      <c r="F145" s="455"/>
    </row>
    <row r="146" spans="4:6" s="488" customFormat="1" ht="12.75" customHeight="1" x14ac:dyDescent="0.2">
      <c r="D146" s="489"/>
      <c r="E146" s="575"/>
      <c r="F146" s="455"/>
    </row>
    <row r="147" spans="4:6" s="488" customFormat="1" ht="12.75" customHeight="1" x14ac:dyDescent="0.2">
      <c r="D147" s="489"/>
      <c r="E147" s="575"/>
      <c r="F147" s="455"/>
    </row>
    <row r="148" spans="4:6" s="488" customFormat="1" ht="12.75" customHeight="1" x14ac:dyDescent="0.2">
      <c r="D148" s="489"/>
      <c r="E148" s="575"/>
      <c r="F148" s="455"/>
    </row>
    <row r="149" spans="4:6" s="488" customFormat="1" ht="12.75" customHeight="1" x14ac:dyDescent="0.2">
      <c r="D149" s="489"/>
      <c r="E149" s="575"/>
      <c r="F149" s="455"/>
    </row>
    <row r="150" spans="4:6" s="488" customFormat="1" ht="12.75" customHeight="1" x14ac:dyDescent="0.2">
      <c r="D150" s="489"/>
      <c r="E150" s="575"/>
      <c r="F150" s="455"/>
    </row>
    <row r="151" spans="4:6" s="488" customFormat="1" ht="12.75" customHeight="1" x14ac:dyDescent="0.2">
      <c r="D151" s="489"/>
      <c r="E151" s="575"/>
      <c r="F151" s="455"/>
    </row>
    <row r="152" spans="4:6" s="488" customFormat="1" ht="12.75" customHeight="1" x14ac:dyDescent="0.2">
      <c r="D152" s="489"/>
      <c r="E152" s="575"/>
      <c r="F152" s="455"/>
    </row>
    <row r="153" spans="4:6" s="488" customFormat="1" ht="12.75" customHeight="1" x14ac:dyDescent="0.2">
      <c r="D153" s="489"/>
      <c r="E153" s="575"/>
      <c r="F153" s="455"/>
    </row>
    <row r="154" spans="4:6" s="488" customFormat="1" ht="12.75" customHeight="1" x14ac:dyDescent="0.2">
      <c r="D154" s="489"/>
      <c r="E154" s="575"/>
      <c r="F154" s="455"/>
    </row>
    <row r="155" spans="4:6" s="488" customFormat="1" ht="12.75" customHeight="1" x14ac:dyDescent="0.2">
      <c r="D155" s="489"/>
      <c r="E155" s="575"/>
      <c r="F155" s="455"/>
    </row>
    <row r="156" spans="4:6" s="488" customFormat="1" ht="12.75" customHeight="1" x14ac:dyDescent="0.2">
      <c r="D156" s="489"/>
      <c r="E156" s="575"/>
      <c r="F156" s="455"/>
    </row>
    <row r="157" spans="4:6" s="488" customFormat="1" ht="12.75" customHeight="1" x14ac:dyDescent="0.2">
      <c r="D157" s="489"/>
      <c r="E157" s="575"/>
      <c r="F157" s="455"/>
    </row>
    <row r="158" spans="4:6" s="488" customFormat="1" ht="12.75" customHeight="1" x14ac:dyDescent="0.2">
      <c r="D158" s="489"/>
      <c r="E158" s="575"/>
      <c r="F158" s="455"/>
    </row>
    <row r="159" spans="4:6" s="488" customFormat="1" ht="12.75" customHeight="1" x14ac:dyDescent="0.2">
      <c r="D159" s="489"/>
      <c r="E159" s="575"/>
      <c r="F159" s="455"/>
    </row>
    <row r="160" spans="4:6" s="488" customFormat="1" ht="12.75" customHeight="1" x14ac:dyDescent="0.2">
      <c r="D160" s="489"/>
      <c r="E160" s="575"/>
      <c r="F160" s="455"/>
    </row>
    <row r="161" spans="4:6" s="488" customFormat="1" ht="12.75" customHeight="1" x14ac:dyDescent="0.2">
      <c r="D161" s="489"/>
      <c r="E161" s="575"/>
      <c r="F161" s="455"/>
    </row>
    <row r="162" spans="4:6" s="488" customFormat="1" ht="12.75" customHeight="1" x14ac:dyDescent="0.2">
      <c r="D162" s="489"/>
      <c r="E162" s="575"/>
      <c r="F162" s="455"/>
    </row>
    <row r="163" spans="4:6" s="488" customFormat="1" ht="12.75" customHeight="1" x14ac:dyDescent="0.2">
      <c r="D163" s="489"/>
      <c r="E163" s="575"/>
      <c r="F163" s="455"/>
    </row>
    <row r="164" spans="4:6" s="488" customFormat="1" ht="12.75" customHeight="1" x14ac:dyDescent="0.2">
      <c r="D164" s="489"/>
      <c r="E164" s="575"/>
      <c r="F164" s="455"/>
    </row>
    <row r="165" spans="4:6" s="488" customFormat="1" ht="12.75" customHeight="1" x14ac:dyDescent="0.2">
      <c r="D165" s="489"/>
      <c r="E165" s="575"/>
      <c r="F165" s="455"/>
    </row>
    <row r="166" spans="4:6" s="488" customFormat="1" ht="12.75" customHeight="1" x14ac:dyDescent="0.2">
      <c r="D166" s="489"/>
      <c r="E166" s="575"/>
      <c r="F166" s="455"/>
    </row>
    <row r="167" spans="4:6" s="488" customFormat="1" ht="12.75" customHeight="1" x14ac:dyDescent="0.2">
      <c r="D167" s="489"/>
      <c r="E167" s="575"/>
      <c r="F167" s="455"/>
    </row>
    <row r="168" spans="4:6" s="488" customFormat="1" ht="12.75" customHeight="1" x14ac:dyDescent="0.2">
      <c r="D168" s="489"/>
      <c r="E168" s="575"/>
      <c r="F168" s="455"/>
    </row>
    <row r="169" spans="4:6" s="488" customFormat="1" ht="12.75" customHeight="1" x14ac:dyDescent="0.2">
      <c r="D169" s="489"/>
      <c r="E169" s="575"/>
      <c r="F169" s="455"/>
    </row>
    <row r="170" spans="4:6" s="488" customFormat="1" ht="12.75" customHeight="1" x14ac:dyDescent="0.2">
      <c r="D170" s="489"/>
      <c r="E170" s="575"/>
      <c r="F170" s="455"/>
    </row>
    <row r="171" spans="4:6" s="488" customFormat="1" ht="12.75" customHeight="1" x14ac:dyDescent="0.2">
      <c r="D171" s="489"/>
      <c r="E171" s="575"/>
      <c r="F171" s="455"/>
    </row>
    <row r="172" spans="4:6" s="488" customFormat="1" ht="12.75" customHeight="1" x14ac:dyDescent="0.2">
      <c r="D172" s="489"/>
      <c r="E172" s="575"/>
      <c r="F172" s="455"/>
    </row>
    <row r="173" spans="4:6" s="488" customFormat="1" ht="12.75" customHeight="1" x14ac:dyDescent="0.2">
      <c r="D173" s="489"/>
      <c r="E173" s="575"/>
      <c r="F173" s="455"/>
    </row>
    <row r="174" spans="4:6" s="488" customFormat="1" ht="12.75" customHeight="1" x14ac:dyDescent="0.2">
      <c r="D174" s="489"/>
      <c r="E174" s="575"/>
      <c r="F174" s="455"/>
    </row>
    <row r="175" spans="4:6" s="488" customFormat="1" ht="12.75" customHeight="1" x14ac:dyDescent="0.2">
      <c r="D175" s="489"/>
      <c r="E175" s="575"/>
      <c r="F175" s="455"/>
    </row>
    <row r="176" spans="4:6" s="488" customFormat="1" ht="12.75" customHeight="1" x14ac:dyDescent="0.2">
      <c r="D176" s="489"/>
      <c r="E176" s="575"/>
      <c r="F176" s="455"/>
    </row>
    <row r="177" spans="2:6" s="488" customFormat="1" ht="12.75" customHeight="1" x14ac:dyDescent="0.2">
      <c r="D177" s="489"/>
      <c r="E177" s="575"/>
      <c r="F177" s="455"/>
    </row>
    <row r="178" spans="2:6" s="488" customFormat="1" ht="12.75" customHeight="1" x14ac:dyDescent="0.2">
      <c r="D178" s="489"/>
      <c r="E178" s="575"/>
      <c r="F178" s="455"/>
    </row>
    <row r="179" spans="2:6" s="488" customFormat="1" ht="12.75" customHeight="1" x14ac:dyDescent="0.2">
      <c r="D179" s="489"/>
      <c r="E179" s="575"/>
      <c r="F179" s="455"/>
    </row>
    <row r="180" spans="2:6" s="488" customFormat="1" ht="12.75" customHeight="1" x14ac:dyDescent="0.2">
      <c r="D180" s="489"/>
      <c r="E180" s="575"/>
      <c r="F180" s="455"/>
    </row>
    <row r="181" spans="2:6" s="488" customFormat="1" ht="12.75" customHeight="1" x14ac:dyDescent="0.2">
      <c r="D181" s="489"/>
      <c r="E181" s="575"/>
      <c r="F181" s="455"/>
    </row>
    <row r="182" spans="2:6" s="488" customFormat="1" ht="12.75" customHeight="1" x14ac:dyDescent="0.2">
      <c r="D182" s="489"/>
      <c r="E182" s="575"/>
      <c r="F182" s="455"/>
    </row>
    <row r="183" spans="2:6" s="488" customFormat="1" ht="12.75" customHeight="1" x14ac:dyDescent="0.2">
      <c r="D183" s="489"/>
      <c r="E183" s="575"/>
      <c r="F183" s="455"/>
    </row>
    <row r="184" spans="2:6" s="488" customFormat="1" ht="12.75" customHeight="1" x14ac:dyDescent="0.2">
      <c r="D184" s="489"/>
      <c r="E184" s="575"/>
      <c r="F184" s="455"/>
    </row>
    <row r="185" spans="2:6" s="488" customFormat="1" ht="12.75" customHeight="1" x14ac:dyDescent="0.2">
      <c r="D185" s="489"/>
      <c r="E185" s="575"/>
      <c r="F185" s="455"/>
    </row>
    <row r="186" spans="2:6" s="488" customFormat="1" ht="12.75" customHeight="1" x14ac:dyDescent="0.2">
      <c r="D186" s="489"/>
      <c r="E186" s="575"/>
      <c r="F186" s="455"/>
    </row>
    <row r="187" spans="2:6" s="488" customFormat="1" ht="12.75" customHeight="1" x14ac:dyDescent="0.2">
      <c r="D187" s="489"/>
      <c r="E187" s="575"/>
      <c r="F187" s="455"/>
    </row>
    <row r="188" spans="2:6" s="488" customFormat="1" ht="12.75" customHeight="1" x14ac:dyDescent="0.2">
      <c r="D188" s="489"/>
      <c r="E188" s="575"/>
      <c r="F188" s="455"/>
    </row>
    <row r="189" spans="2:6" s="488" customFormat="1" ht="12.75" customHeight="1" x14ac:dyDescent="0.2">
      <c r="D189" s="489"/>
      <c r="E189" s="575"/>
      <c r="F189" s="455"/>
    </row>
    <row r="190" spans="2:6" s="488" customFormat="1" ht="12.75" customHeight="1" x14ac:dyDescent="0.2">
      <c r="D190" s="489"/>
      <c r="E190" s="575"/>
      <c r="F190" s="455"/>
    </row>
    <row r="191" spans="2:6" s="488" customFormat="1" ht="12.75" customHeight="1" x14ac:dyDescent="0.2">
      <c r="D191" s="489"/>
      <c r="E191" s="575"/>
      <c r="F191" s="455"/>
    </row>
    <row r="192" spans="2:6" x14ac:dyDescent="0.2">
      <c r="B192" s="491"/>
    </row>
    <row r="193" spans="1:6" x14ac:dyDescent="0.2">
      <c r="B193" s="491"/>
    </row>
    <row r="194" spans="1:6" x14ac:dyDescent="0.2">
      <c r="A194" s="488"/>
      <c r="B194" s="488"/>
      <c r="C194" s="488"/>
      <c r="D194" s="489"/>
      <c r="E194" s="575"/>
      <c r="F194" s="455"/>
    </row>
    <row r="195" spans="1:6" x14ac:dyDescent="0.2">
      <c r="A195" s="488"/>
      <c r="B195" s="488"/>
      <c r="C195" s="488"/>
      <c r="D195" s="489"/>
      <c r="E195" s="575"/>
      <c r="F195" s="455"/>
    </row>
    <row r="196" spans="1:6" x14ac:dyDescent="0.2">
      <c r="A196" s="488"/>
      <c r="B196" s="488"/>
      <c r="C196" s="488"/>
      <c r="D196" s="489"/>
      <c r="E196" s="575"/>
      <c r="F196" s="455"/>
    </row>
    <row r="197" spans="1:6" x14ac:dyDescent="0.2">
      <c r="A197" s="488"/>
      <c r="B197" s="488"/>
      <c r="C197" s="488"/>
      <c r="D197" s="489"/>
      <c r="E197" s="575"/>
      <c r="F197" s="455"/>
    </row>
    <row r="198" spans="1:6" x14ac:dyDescent="0.2">
      <c r="A198" s="488"/>
      <c r="B198" s="488"/>
      <c r="C198" s="488"/>
      <c r="D198" s="489"/>
      <c r="E198" s="575"/>
      <c r="F198" s="455"/>
    </row>
    <row r="199" spans="1:6" x14ac:dyDescent="0.2">
      <c r="A199" s="488"/>
      <c r="B199" s="488"/>
      <c r="C199" s="488"/>
      <c r="D199" s="489"/>
      <c r="E199" s="575"/>
      <c r="F199" s="455"/>
    </row>
    <row r="200" spans="1:6" x14ac:dyDescent="0.2">
      <c r="B200" s="491"/>
    </row>
    <row r="201" spans="1:6" x14ac:dyDescent="0.2">
      <c r="B201" s="491"/>
    </row>
    <row r="202" spans="1:6" x14ac:dyDescent="0.2">
      <c r="B202" s="491"/>
    </row>
    <row r="203" spans="1:6" x14ac:dyDescent="0.2">
      <c r="B203" s="491"/>
    </row>
    <row r="204" spans="1:6" ht="14.25" customHeight="1" x14ac:dyDescent="0.2">
      <c r="B204" s="491"/>
    </row>
    <row r="205" spans="1:6" x14ac:dyDescent="0.2">
      <c r="B205" s="491"/>
    </row>
    <row r="206" spans="1:6" x14ac:dyDescent="0.2">
      <c r="B206" s="491"/>
    </row>
    <row r="207" spans="1:6" x14ac:dyDescent="0.2">
      <c r="B207" s="491"/>
    </row>
    <row r="208" spans="1:6" x14ac:dyDescent="0.2">
      <c r="B208" s="491"/>
    </row>
    <row r="209" spans="1:8" s="492" customFormat="1" x14ac:dyDescent="0.2">
      <c r="A209" s="490"/>
      <c r="B209" s="491"/>
      <c r="D209" s="493"/>
      <c r="E209" s="579"/>
      <c r="F209" s="464"/>
      <c r="G209" s="438"/>
      <c r="H209" s="438"/>
    </row>
    <row r="210" spans="1:8" s="492" customFormat="1" x14ac:dyDescent="0.2">
      <c r="A210" s="490"/>
      <c r="B210" s="491"/>
      <c r="D210" s="493"/>
      <c r="E210" s="579"/>
      <c r="F210" s="464"/>
      <c r="G210" s="438"/>
      <c r="H210" s="438"/>
    </row>
    <row r="211" spans="1:8" s="492" customFormat="1" x14ac:dyDescent="0.2">
      <c r="A211" s="490"/>
      <c r="B211" s="491"/>
      <c r="D211" s="493"/>
      <c r="E211" s="579"/>
      <c r="F211" s="464"/>
      <c r="G211" s="438"/>
      <c r="H211" s="438"/>
    </row>
    <row r="212" spans="1:8" s="492" customFormat="1" x14ac:dyDescent="0.2">
      <c r="A212" s="490"/>
      <c r="B212" s="491"/>
      <c r="D212" s="493"/>
      <c r="E212" s="579"/>
      <c r="F212" s="464"/>
      <c r="G212" s="438"/>
      <c r="H212" s="438"/>
    </row>
    <row r="213" spans="1:8" s="492" customFormat="1" x14ac:dyDescent="0.2">
      <c r="A213" s="490"/>
      <c r="B213" s="491"/>
      <c r="D213" s="493"/>
      <c r="E213" s="579"/>
      <c r="F213" s="464"/>
      <c r="G213" s="438"/>
      <c r="H213" s="438"/>
    </row>
    <row r="214" spans="1:8" s="492" customFormat="1" x14ac:dyDescent="0.2">
      <c r="A214" s="490"/>
      <c r="B214" s="491"/>
      <c r="D214" s="493"/>
      <c r="E214" s="579"/>
      <c r="F214" s="464"/>
      <c r="G214" s="438"/>
      <c r="H214" s="438"/>
    </row>
    <row r="215" spans="1:8" s="492" customFormat="1" x14ac:dyDescent="0.2">
      <c r="A215" s="490"/>
      <c r="B215" s="491"/>
      <c r="D215" s="493"/>
      <c r="E215" s="579"/>
      <c r="F215" s="464"/>
      <c r="G215" s="438"/>
      <c r="H215" s="438"/>
    </row>
    <row r="216" spans="1:8" s="492" customFormat="1" x14ac:dyDescent="0.2">
      <c r="A216" s="490"/>
      <c r="B216" s="491"/>
      <c r="D216" s="493"/>
      <c r="E216" s="579"/>
      <c r="F216" s="464"/>
      <c r="G216" s="438"/>
      <c r="H216" s="438"/>
    </row>
    <row r="217" spans="1:8" s="492" customFormat="1" x14ac:dyDescent="0.2">
      <c r="A217" s="490"/>
      <c r="B217" s="491"/>
      <c r="D217" s="493"/>
      <c r="E217" s="579"/>
      <c r="F217" s="464"/>
      <c r="G217" s="438"/>
      <c r="H217" s="438"/>
    </row>
    <row r="218" spans="1:8" s="492" customFormat="1" x14ac:dyDescent="0.2">
      <c r="A218" s="490"/>
      <c r="B218" s="491"/>
      <c r="D218" s="493"/>
      <c r="E218" s="579"/>
      <c r="F218" s="464"/>
      <c r="G218" s="438"/>
      <c r="H218" s="438"/>
    </row>
    <row r="219" spans="1:8" s="492" customFormat="1" x14ac:dyDescent="0.2">
      <c r="A219" s="490"/>
      <c r="B219" s="491"/>
      <c r="D219" s="493"/>
      <c r="E219" s="579"/>
      <c r="F219" s="464"/>
      <c r="G219" s="438"/>
      <c r="H219" s="438"/>
    </row>
    <row r="220" spans="1:8" s="492" customFormat="1" x14ac:dyDescent="0.2">
      <c r="A220" s="490"/>
      <c r="B220" s="491"/>
      <c r="D220" s="493"/>
      <c r="E220" s="579"/>
      <c r="F220" s="464"/>
      <c r="G220" s="438"/>
      <c r="H220" s="438"/>
    </row>
    <row r="221" spans="1:8" s="492" customFormat="1" x14ac:dyDescent="0.2">
      <c r="A221" s="490"/>
      <c r="B221" s="491"/>
      <c r="D221" s="493"/>
      <c r="E221" s="579"/>
      <c r="F221" s="464"/>
      <c r="G221" s="438"/>
      <c r="H221" s="438"/>
    </row>
    <row r="222" spans="1:8" s="492" customFormat="1" x14ac:dyDescent="0.2">
      <c r="A222" s="490"/>
      <c r="B222" s="491"/>
      <c r="D222" s="493"/>
      <c r="E222" s="579"/>
      <c r="F222" s="464"/>
      <c r="G222" s="438"/>
      <c r="H222" s="438"/>
    </row>
    <row r="223" spans="1:8" s="492" customFormat="1" x14ac:dyDescent="0.2">
      <c r="A223" s="490"/>
      <c r="B223" s="491"/>
      <c r="D223" s="493"/>
      <c r="E223" s="579"/>
      <c r="F223" s="464"/>
      <c r="G223" s="438"/>
      <c r="H223" s="438"/>
    </row>
    <row r="224" spans="1:8" s="492" customFormat="1" x14ac:dyDescent="0.2">
      <c r="A224" s="490"/>
      <c r="B224" s="491"/>
      <c r="D224" s="493"/>
      <c r="E224" s="579"/>
      <c r="F224" s="464"/>
      <c r="G224" s="438"/>
      <c r="H224" s="438"/>
    </row>
    <row r="225" spans="1:8" s="492" customFormat="1" x14ac:dyDescent="0.2">
      <c r="A225" s="490"/>
      <c r="B225" s="491"/>
      <c r="D225" s="493"/>
      <c r="E225" s="579"/>
      <c r="F225" s="464"/>
      <c r="G225" s="438"/>
      <c r="H225" s="438"/>
    </row>
    <row r="226" spans="1:8" s="492" customFormat="1" x14ac:dyDescent="0.2">
      <c r="A226" s="490"/>
      <c r="B226" s="491"/>
      <c r="D226" s="493"/>
      <c r="E226" s="579"/>
      <c r="F226" s="464"/>
      <c r="G226" s="438"/>
      <c r="H226" s="438"/>
    </row>
    <row r="227" spans="1:8" s="492" customFormat="1" x14ac:dyDescent="0.2">
      <c r="A227" s="490"/>
      <c r="B227" s="491"/>
      <c r="D227" s="493"/>
      <c r="E227" s="579"/>
      <c r="F227" s="464"/>
      <c r="G227" s="438"/>
      <c r="H227" s="438"/>
    </row>
    <row r="228" spans="1:8" s="492" customFormat="1" x14ac:dyDescent="0.2">
      <c r="A228" s="490"/>
      <c r="B228" s="491"/>
      <c r="D228" s="493"/>
      <c r="E228" s="579"/>
      <c r="F228" s="464"/>
      <c r="G228" s="438"/>
      <c r="H228" s="438"/>
    </row>
    <row r="229" spans="1:8" s="492" customFormat="1" x14ac:dyDescent="0.2">
      <c r="A229" s="490"/>
      <c r="B229" s="491"/>
      <c r="D229" s="493"/>
      <c r="E229" s="579"/>
      <c r="F229" s="464"/>
      <c r="G229" s="438"/>
      <c r="H229" s="438"/>
    </row>
    <row r="230" spans="1:8" s="492" customFormat="1" x14ac:dyDescent="0.2">
      <c r="A230" s="490"/>
      <c r="B230" s="491"/>
      <c r="D230" s="493"/>
      <c r="E230" s="579"/>
      <c r="F230" s="464"/>
      <c r="G230" s="438"/>
      <c r="H230" s="438"/>
    </row>
    <row r="231" spans="1:8" s="492" customFormat="1" x14ac:dyDescent="0.2">
      <c r="A231" s="490"/>
      <c r="B231" s="491"/>
      <c r="D231" s="493"/>
      <c r="E231" s="579"/>
      <c r="F231" s="464"/>
      <c r="G231" s="438"/>
      <c r="H231" s="438"/>
    </row>
    <row r="232" spans="1:8" s="492" customFormat="1" x14ac:dyDescent="0.2">
      <c r="A232" s="490"/>
      <c r="B232" s="491"/>
      <c r="D232" s="493"/>
      <c r="E232" s="579"/>
      <c r="F232" s="464"/>
      <c r="G232" s="438"/>
      <c r="H232" s="438"/>
    </row>
    <row r="233" spans="1:8" s="492" customFormat="1" x14ac:dyDescent="0.2">
      <c r="A233" s="490"/>
      <c r="B233" s="491"/>
      <c r="D233" s="493"/>
      <c r="E233" s="579"/>
      <c r="F233" s="464"/>
      <c r="G233" s="438"/>
      <c r="H233" s="438"/>
    </row>
    <row r="234" spans="1:8" s="492" customFormat="1" x14ac:dyDescent="0.2">
      <c r="A234" s="490"/>
      <c r="B234" s="491"/>
      <c r="D234" s="493"/>
      <c r="E234" s="579"/>
      <c r="F234" s="464"/>
      <c r="G234" s="438"/>
      <c r="H234" s="438"/>
    </row>
    <row r="235" spans="1:8" s="492" customFormat="1" x14ac:dyDescent="0.2">
      <c r="A235" s="490"/>
      <c r="B235" s="491"/>
      <c r="D235" s="493"/>
      <c r="E235" s="579"/>
      <c r="F235" s="464"/>
      <c r="G235" s="438"/>
      <c r="H235" s="438"/>
    </row>
    <row r="236" spans="1:8" s="492" customFormat="1" x14ac:dyDescent="0.2">
      <c r="A236" s="490"/>
      <c r="B236" s="491"/>
      <c r="D236" s="493"/>
      <c r="E236" s="579"/>
      <c r="F236" s="464"/>
      <c r="G236" s="438"/>
      <c r="H236" s="438"/>
    </row>
    <row r="237" spans="1:8" s="492" customFormat="1" x14ac:dyDescent="0.2">
      <c r="A237" s="490"/>
      <c r="B237" s="491"/>
      <c r="D237" s="493"/>
      <c r="E237" s="579"/>
      <c r="F237" s="464"/>
      <c r="G237" s="438"/>
      <c r="H237" s="438"/>
    </row>
    <row r="238" spans="1:8" s="492" customFormat="1" x14ac:dyDescent="0.2">
      <c r="A238" s="490"/>
      <c r="B238" s="491"/>
      <c r="D238" s="493"/>
      <c r="E238" s="579"/>
      <c r="F238" s="464"/>
      <c r="G238" s="438"/>
      <c r="H238" s="438"/>
    </row>
    <row r="239" spans="1:8" s="492" customFormat="1" x14ac:dyDescent="0.2">
      <c r="A239" s="490"/>
      <c r="B239" s="491"/>
      <c r="D239" s="493"/>
      <c r="E239" s="579"/>
      <c r="F239" s="464"/>
      <c r="G239" s="438"/>
      <c r="H239" s="438"/>
    </row>
    <row r="240" spans="1:8" s="492" customFormat="1" x14ac:dyDescent="0.2">
      <c r="A240" s="490"/>
      <c r="B240" s="491"/>
      <c r="D240" s="493"/>
      <c r="E240" s="579"/>
      <c r="F240" s="464"/>
      <c r="G240" s="438"/>
      <c r="H240" s="438"/>
    </row>
    <row r="241" spans="1:8" s="492" customFormat="1" x14ac:dyDescent="0.2">
      <c r="A241" s="490"/>
      <c r="B241" s="491"/>
      <c r="D241" s="493"/>
      <c r="E241" s="579"/>
      <c r="F241" s="464"/>
      <c r="G241" s="438"/>
      <c r="H241" s="438"/>
    </row>
    <row r="242" spans="1:8" s="492" customFormat="1" x14ac:dyDescent="0.2">
      <c r="A242" s="490"/>
      <c r="B242" s="491"/>
      <c r="D242" s="493"/>
      <c r="E242" s="579"/>
      <c r="F242" s="464"/>
      <c r="G242" s="438"/>
      <c r="H242" s="438"/>
    </row>
    <row r="243" spans="1:8" s="492" customFormat="1" x14ac:dyDescent="0.2">
      <c r="A243" s="490"/>
      <c r="B243" s="491"/>
      <c r="D243" s="493"/>
      <c r="E243" s="579"/>
      <c r="F243" s="464"/>
      <c r="G243" s="438"/>
      <c r="H243" s="438"/>
    </row>
    <row r="244" spans="1:8" s="492" customFormat="1" x14ac:dyDescent="0.2">
      <c r="A244" s="490"/>
      <c r="B244" s="491"/>
      <c r="D244" s="493"/>
      <c r="E244" s="579"/>
      <c r="F244" s="464"/>
      <c r="G244" s="438"/>
      <c r="H244" s="438"/>
    </row>
    <row r="245" spans="1:8" s="492" customFormat="1" x14ac:dyDescent="0.2">
      <c r="A245" s="490"/>
      <c r="B245" s="491"/>
      <c r="D245" s="493"/>
      <c r="E245" s="579"/>
      <c r="F245" s="464"/>
      <c r="G245" s="438"/>
      <c r="H245" s="438"/>
    </row>
    <row r="246" spans="1:8" s="492" customFormat="1" x14ac:dyDescent="0.2">
      <c r="A246" s="490"/>
      <c r="B246" s="491"/>
      <c r="D246" s="493"/>
      <c r="E246" s="579"/>
      <c r="F246" s="464"/>
      <c r="G246" s="438"/>
      <c r="H246" s="438"/>
    </row>
    <row r="247" spans="1:8" s="492" customFormat="1" x14ac:dyDescent="0.2">
      <c r="A247" s="490"/>
      <c r="B247" s="491"/>
      <c r="D247" s="493"/>
      <c r="E247" s="579"/>
      <c r="F247" s="464"/>
      <c r="G247" s="438"/>
      <c r="H247" s="438"/>
    </row>
    <row r="248" spans="1:8" s="492" customFormat="1" x14ac:dyDescent="0.2">
      <c r="A248" s="490"/>
      <c r="B248" s="491"/>
      <c r="D248" s="493"/>
      <c r="E248" s="579"/>
      <c r="F248" s="464"/>
      <c r="G248" s="438"/>
      <c r="H248" s="438"/>
    </row>
    <row r="249" spans="1:8" s="492" customFormat="1" x14ac:dyDescent="0.2">
      <c r="A249" s="490"/>
      <c r="B249" s="491"/>
      <c r="D249" s="493"/>
      <c r="E249" s="579"/>
      <c r="F249" s="464"/>
      <c r="G249" s="438"/>
      <c r="H249" s="438"/>
    </row>
    <row r="250" spans="1:8" s="492" customFormat="1" x14ac:dyDescent="0.2">
      <c r="A250" s="490"/>
      <c r="B250" s="491"/>
      <c r="D250" s="493"/>
      <c r="E250" s="579"/>
      <c r="F250" s="464"/>
      <c r="G250" s="438"/>
      <c r="H250" s="438"/>
    </row>
    <row r="251" spans="1:8" s="492" customFormat="1" x14ac:dyDescent="0.2">
      <c r="A251" s="490"/>
      <c r="B251" s="491"/>
      <c r="D251" s="493"/>
      <c r="E251" s="579"/>
      <c r="F251" s="464"/>
      <c r="G251" s="438"/>
      <c r="H251" s="438"/>
    </row>
    <row r="252" spans="1:8" s="492" customFormat="1" x14ac:dyDescent="0.2">
      <c r="A252" s="490"/>
      <c r="B252" s="491"/>
      <c r="D252" s="493"/>
      <c r="E252" s="579"/>
      <c r="F252" s="464"/>
      <c r="G252" s="438"/>
      <c r="H252" s="438"/>
    </row>
    <row r="253" spans="1:8" s="492" customFormat="1" x14ac:dyDescent="0.2">
      <c r="A253" s="490"/>
      <c r="B253" s="491"/>
      <c r="D253" s="493"/>
      <c r="E253" s="579"/>
      <c r="F253" s="464"/>
      <c r="G253" s="438"/>
      <c r="H253" s="438"/>
    </row>
    <row r="254" spans="1:8" s="492" customFormat="1" x14ac:dyDescent="0.2">
      <c r="A254" s="490"/>
      <c r="B254" s="491"/>
      <c r="D254" s="493"/>
      <c r="E254" s="579"/>
      <c r="F254" s="464"/>
      <c r="G254" s="438"/>
      <c r="H254" s="438"/>
    </row>
    <row r="255" spans="1:8" s="492" customFormat="1" x14ac:dyDescent="0.2">
      <c r="A255" s="490"/>
      <c r="B255" s="491"/>
      <c r="D255" s="493"/>
      <c r="E255" s="579"/>
      <c r="F255" s="464"/>
      <c r="G255" s="438"/>
      <c r="H255" s="438"/>
    </row>
    <row r="256" spans="1:8" s="492" customFormat="1" x14ac:dyDescent="0.2">
      <c r="A256" s="490"/>
      <c r="B256" s="491"/>
      <c r="D256" s="493"/>
      <c r="E256" s="579"/>
      <c r="F256" s="464"/>
      <c r="G256" s="438"/>
      <c r="H256" s="438"/>
    </row>
    <row r="257" spans="1:8" s="492" customFormat="1" x14ac:dyDescent="0.2">
      <c r="A257" s="490"/>
      <c r="B257" s="491"/>
      <c r="D257" s="493"/>
      <c r="E257" s="579"/>
      <c r="F257" s="464"/>
      <c r="G257" s="438"/>
      <c r="H257" s="438"/>
    </row>
    <row r="258" spans="1:8" s="492" customFormat="1" x14ac:dyDescent="0.2">
      <c r="A258" s="490"/>
      <c r="B258" s="491"/>
      <c r="D258" s="493"/>
      <c r="E258" s="579"/>
      <c r="F258" s="464"/>
      <c r="G258" s="438"/>
      <c r="H258" s="438"/>
    </row>
    <row r="259" spans="1:8" s="492" customFormat="1" x14ac:dyDescent="0.2">
      <c r="A259" s="490"/>
      <c r="B259" s="491"/>
      <c r="D259" s="493"/>
      <c r="E259" s="579"/>
      <c r="F259" s="464"/>
      <c r="G259" s="438"/>
      <c r="H259" s="438"/>
    </row>
    <row r="260" spans="1:8" s="492" customFormat="1" x14ac:dyDescent="0.2">
      <c r="A260" s="490"/>
      <c r="B260" s="491"/>
      <c r="D260" s="493"/>
      <c r="E260" s="579"/>
      <c r="F260" s="464"/>
      <c r="G260" s="438"/>
      <c r="H260" s="438"/>
    </row>
    <row r="261" spans="1:8" s="492" customFormat="1" x14ac:dyDescent="0.2">
      <c r="A261" s="490"/>
      <c r="B261" s="491"/>
      <c r="D261" s="493"/>
      <c r="E261" s="579"/>
      <c r="F261" s="464"/>
      <c r="G261" s="438"/>
      <c r="H261" s="438"/>
    </row>
    <row r="262" spans="1:8" s="492" customFormat="1" x14ac:dyDescent="0.2">
      <c r="A262" s="490"/>
      <c r="B262" s="491"/>
      <c r="D262" s="493"/>
      <c r="E262" s="579"/>
      <c r="F262" s="464"/>
      <c r="G262" s="438"/>
      <c r="H262" s="438"/>
    </row>
    <row r="263" spans="1:8" s="492" customFormat="1" x14ac:dyDescent="0.2">
      <c r="A263" s="490"/>
      <c r="B263" s="491"/>
      <c r="D263" s="493"/>
      <c r="E263" s="579"/>
      <c r="F263" s="464"/>
      <c r="G263" s="438"/>
      <c r="H263" s="438"/>
    </row>
    <row r="264" spans="1:8" s="492" customFormat="1" x14ac:dyDescent="0.2">
      <c r="A264" s="490"/>
      <c r="B264" s="491"/>
      <c r="D264" s="493"/>
      <c r="E264" s="579"/>
      <c r="F264" s="464"/>
      <c r="G264" s="438"/>
      <c r="H264" s="438"/>
    </row>
    <row r="265" spans="1:8" s="492" customFormat="1" x14ac:dyDescent="0.2">
      <c r="A265" s="490"/>
      <c r="B265" s="491"/>
      <c r="D265" s="493"/>
      <c r="E265" s="579"/>
      <c r="F265" s="464"/>
      <c r="G265" s="438"/>
      <c r="H265" s="438"/>
    </row>
    <row r="266" spans="1:8" s="492" customFormat="1" x14ac:dyDescent="0.2">
      <c r="A266" s="490"/>
      <c r="B266" s="491"/>
      <c r="D266" s="493"/>
      <c r="E266" s="579"/>
      <c r="F266" s="464"/>
      <c r="G266" s="438"/>
      <c r="H266" s="438"/>
    </row>
    <row r="267" spans="1:8" s="492" customFormat="1" x14ac:dyDescent="0.2">
      <c r="A267" s="490"/>
      <c r="B267" s="491"/>
      <c r="D267" s="493"/>
      <c r="E267" s="579"/>
      <c r="F267" s="464"/>
      <c r="G267" s="438"/>
      <c r="H267" s="438"/>
    </row>
    <row r="268" spans="1:8" s="492" customFormat="1" x14ac:dyDescent="0.2">
      <c r="A268" s="490"/>
      <c r="B268" s="491"/>
      <c r="D268" s="493"/>
      <c r="E268" s="579"/>
      <c r="F268" s="464"/>
      <c r="G268" s="438"/>
      <c r="H268" s="438"/>
    </row>
    <row r="269" spans="1:8" s="492" customFormat="1" x14ac:dyDescent="0.2">
      <c r="A269" s="490"/>
      <c r="B269" s="491"/>
      <c r="D269" s="493"/>
      <c r="E269" s="579"/>
      <c r="F269" s="464"/>
      <c r="G269" s="438"/>
      <c r="H269" s="438"/>
    </row>
    <row r="270" spans="1:8" s="492" customFormat="1" x14ac:dyDescent="0.2">
      <c r="A270" s="490"/>
      <c r="B270" s="491"/>
      <c r="D270" s="493"/>
      <c r="E270" s="579"/>
      <c r="F270" s="464"/>
      <c r="G270" s="438"/>
      <c r="H270" s="438"/>
    </row>
    <row r="271" spans="1:8" s="492" customFormat="1" x14ac:dyDescent="0.2">
      <c r="A271" s="490"/>
      <c r="B271" s="491"/>
      <c r="D271" s="493"/>
      <c r="E271" s="579"/>
      <c r="F271" s="464"/>
      <c r="G271" s="438"/>
      <c r="H271" s="438"/>
    </row>
    <row r="272" spans="1:8" s="492" customFormat="1" x14ac:dyDescent="0.2">
      <c r="A272" s="490"/>
      <c r="B272" s="491"/>
      <c r="D272" s="493"/>
      <c r="E272" s="579"/>
      <c r="F272" s="464"/>
      <c r="G272" s="438"/>
      <c r="H272" s="438"/>
    </row>
    <row r="273" spans="1:8" s="492" customFormat="1" x14ac:dyDescent="0.2">
      <c r="A273" s="490"/>
      <c r="B273" s="491"/>
      <c r="D273" s="493"/>
      <c r="E273" s="579"/>
      <c r="F273" s="464"/>
      <c r="G273" s="438"/>
      <c r="H273" s="438"/>
    </row>
    <row r="274" spans="1:8" s="492" customFormat="1" x14ac:dyDescent="0.2">
      <c r="A274" s="490"/>
      <c r="B274" s="491"/>
      <c r="D274" s="493"/>
      <c r="E274" s="579"/>
      <c r="F274" s="464"/>
      <c r="G274" s="438"/>
      <c r="H274" s="438"/>
    </row>
    <row r="275" spans="1:8" s="492" customFormat="1" x14ac:dyDescent="0.2">
      <c r="A275" s="490"/>
      <c r="B275" s="491"/>
      <c r="D275" s="493"/>
      <c r="E275" s="579"/>
      <c r="F275" s="464"/>
      <c r="G275" s="438"/>
      <c r="H275" s="438"/>
    </row>
    <row r="276" spans="1:8" s="492" customFormat="1" x14ac:dyDescent="0.2">
      <c r="A276" s="490"/>
      <c r="B276" s="491"/>
      <c r="D276" s="493"/>
      <c r="E276" s="579"/>
      <c r="F276" s="464"/>
      <c r="G276" s="438"/>
      <c r="H276" s="438"/>
    </row>
    <row r="277" spans="1:8" s="492" customFormat="1" x14ac:dyDescent="0.2">
      <c r="A277" s="490"/>
      <c r="B277" s="491"/>
      <c r="D277" s="493"/>
      <c r="E277" s="579"/>
      <c r="F277" s="464"/>
      <c r="G277" s="438"/>
      <c r="H277" s="438"/>
    </row>
    <row r="278" spans="1:8" s="492" customFormat="1" x14ac:dyDescent="0.2">
      <c r="A278" s="490"/>
      <c r="B278" s="491"/>
      <c r="D278" s="493"/>
      <c r="E278" s="579"/>
      <c r="F278" s="464"/>
      <c r="G278" s="438"/>
      <c r="H278" s="438"/>
    </row>
    <row r="279" spans="1:8" s="492" customFormat="1" x14ac:dyDescent="0.2">
      <c r="A279" s="490"/>
      <c r="B279" s="491"/>
      <c r="D279" s="493"/>
      <c r="E279" s="579"/>
      <c r="F279" s="464"/>
      <c r="G279" s="438"/>
      <c r="H279" s="438"/>
    </row>
    <row r="280" spans="1:8" s="492" customFormat="1" x14ac:dyDescent="0.2">
      <c r="A280" s="490"/>
      <c r="B280" s="491"/>
      <c r="D280" s="493"/>
      <c r="E280" s="579"/>
      <c r="F280" s="464"/>
      <c r="G280" s="438"/>
      <c r="H280" s="438"/>
    </row>
    <row r="281" spans="1:8" s="492" customFormat="1" x14ac:dyDescent="0.2">
      <c r="A281" s="490"/>
      <c r="B281" s="491"/>
      <c r="D281" s="493"/>
      <c r="E281" s="579"/>
      <c r="F281" s="464"/>
      <c r="G281" s="438"/>
      <c r="H281" s="438"/>
    </row>
    <row r="282" spans="1:8" s="492" customFormat="1" x14ac:dyDescent="0.2">
      <c r="A282" s="490"/>
      <c r="B282" s="491"/>
      <c r="D282" s="493"/>
      <c r="E282" s="579"/>
      <c r="F282" s="464"/>
      <c r="G282" s="438"/>
      <c r="H282" s="438"/>
    </row>
    <row r="283" spans="1:8" s="492" customFormat="1" x14ac:dyDescent="0.2">
      <c r="A283" s="490"/>
      <c r="B283" s="491"/>
      <c r="D283" s="493"/>
      <c r="E283" s="579"/>
      <c r="F283" s="464"/>
      <c r="G283" s="438"/>
      <c r="H283" s="438"/>
    </row>
    <row r="284" spans="1:8" s="492" customFormat="1" x14ac:dyDescent="0.2">
      <c r="A284" s="490"/>
      <c r="B284" s="491"/>
      <c r="D284" s="493"/>
      <c r="E284" s="579"/>
      <c r="F284" s="464"/>
      <c r="G284" s="438"/>
      <c r="H284" s="438"/>
    </row>
    <row r="285" spans="1:8" s="492" customFormat="1" x14ac:dyDescent="0.2">
      <c r="A285" s="490"/>
      <c r="B285" s="491"/>
      <c r="D285" s="493"/>
      <c r="E285" s="579"/>
      <c r="F285" s="464"/>
      <c r="G285" s="438"/>
      <c r="H285" s="438"/>
    </row>
    <row r="286" spans="1:8" s="492" customFormat="1" x14ac:dyDescent="0.2">
      <c r="A286" s="490"/>
      <c r="B286" s="491"/>
      <c r="D286" s="493"/>
      <c r="E286" s="579"/>
      <c r="F286" s="464"/>
      <c r="G286" s="438"/>
      <c r="H286" s="438"/>
    </row>
    <row r="287" spans="1:8" s="492" customFormat="1" x14ac:dyDescent="0.2">
      <c r="A287" s="490"/>
      <c r="B287" s="491"/>
      <c r="D287" s="493"/>
      <c r="E287" s="579"/>
      <c r="F287" s="464"/>
      <c r="G287" s="438"/>
      <c r="H287" s="438"/>
    </row>
    <row r="288" spans="1:8" s="492" customFormat="1" x14ac:dyDescent="0.2">
      <c r="A288" s="490"/>
      <c r="B288" s="491"/>
      <c r="D288" s="493"/>
      <c r="E288" s="579"/>
      <c r="F288" s="464"/>
      <c r="G288" s="438"/>
      <c r="H288" s="438"/>
    </row>
    <row r="289" spans="1:8" s="492" customFormat="1" x14ac:dyDescent="0.2">
      <c r="A289" s="490"/>
      <c r="B289" s="491"/>
      <c r="D289" s="493"/>
      <c r="E289" s="579"/>
      <c r="F289" s="464"/>
      <c r="G289" s="438"/>
      <c r="H289" s="438"/>
    </row>
    <row r="290" spans="1:8" s="492" customFormat="1" x14ac:dyDescent="0.2">
      <c r="A290" s="490"/>
      <c r="B290" s="491"/>
      <c r="D290" s="493"/>
      <c r="E290" s="579"/>
      <c r="F290" s="464"/>
      <c r="G290" s="438"/>
      <c r="H290" s="438"/>
    </row>
    <row r="291" spans="1:8" s="492" customFormat="1" x14ac:dyDescent="0.2">
      <c r="A291" s="490"/>
      <c r="B291" s="491"/>
      <c r="D291" s="493"/>
      <c r="E291" s="579"/>
      <c r="F291" s="464"/>
      <c r="G291" s="438"/>
      <c r="H291" s="438"/>
    </row>
    <row r="292" spans="1:8" s="492" customFormat="1" x14ac:dyDescent="0.2">
      <c r="A292" s="490"/>
      <c r="B292" s="491"/>
      <c r="D292" s="493"/>
      <c r="E292" s="579"/>
      <c r="F292" s="464"/>
      <c r="G292" s="438"/>
      <c r="H292" s="438"/>
    </row>
    <row r="293" spans="1:8" s="492" customFormat="1" x14ac:dyDescent="0.2">
      <c r="A293" s="490"/>
      <c r="B293" s="491"/>
      <c r="D293" s="493"/>
      <c r="E293" s="579"/>
      <c r="F293" s="464"/>
      <c r="G293" s="438"/>
      <c r="H293" s="438"/>
    </row>
    <row r="294" spans="1:8" s="492" customFormat="1" x14ac:dyDescent="0.2">
      <c r="A294" s="490"/>
      <c r="B294" s="491"/>
      <c r="D294" s="493"/>
      <c r="E294" s="579"/>
      <c r="F294" s="464"/>
      <c r="G294" s="438"/>
      <c r="H294" s="438"/>
    </row>
    <row r="295" spans="1:8" s="492" customFormat="1" x14ac:dyDescent="0.2">
      <c r="A295" s="490"/>
      <c r="B295" s="491"/>
      <c r="D295" s="493"/>
      <c r="E295" s="579"/>
      <c r="F295" s="464"/>
      <c r="G295" s="438"/>
      <c r="H295" s="438"/>
    </row>
    <row r="296" spans="1:8" s="492" customFormat="1" x14ac:dyDescent="0.2">
      <c r="A296" s="490"/>
      <c r="B296" s="491"/>
      <c r="D296" s="493"/>
      <c r="E296" s="579"/>
      <c r="F296" s="464"/>
      <c r="G296" s="438"/>
      <c r="H296" s="438"/>
    </row>
    <row r="297" spans="1:8" s="492" customFormat="1" x14ac:dyDescent="0.2">
      <c r="A297" s="490"/>
      <c r="B297" s="491"/>
      <c r="D297" s="493"/>
      <c r="E297" s="579"/>
      <c r="F297" s="464"/>
      <c r="G297" s="438"/>
      <c r="H297" s="438"/>
    </row>
    <row r="298" spans="1:8" s="492" customFormat="1" x14ac:dyDescent="0.2">
      <c r="A298" s="490"/>
      <c r="B298" s="491"/>
      <c r="D298" s="493"/>
      <c r="E298" s="579"/>
      <c r="F298" s="464"/>
      <c r="G298" s="438"/>
      <c r="H298" s="438"/>
    </row>
    <row r="299" spans="1:8" s="492" customFormat="1" x14ac:dyDescent="0.2">
      <c r="A299" s="490"/>
      <c r="B299" s="491"/>
      <c r="D299" s="493"/>
      <c r="E299" s="579"/>
      <c r="F299" s="464"/>
      <c r="G299" s="438"/>
      <c r="H299" s="438"/>
    </row>
    <row r="300" spans="1:8" s="492" customFormat="1" x14ac:dyDescent="0.2">
      <c r="A300" s="490"/>
      <c r="B300" s="491"/>
      <c r="D300" s="493"/>
      <c r="E300" s="579"/>
      <c r="F300" s="464"/>
      <c r="G300" s="438"/>
      <c r="H300" s="438"/>
    </row>
    <row r="301" spans="1:8" s="492" customFormat="1" x14ac:dyDescent="0.2">
      <c r="A301" s="490"/>
      <c r="B301" s="491"/>
      <c r="D301" s="493"/>
      <c r="E301" s="579"/>
      <c r="F301" s="464"/>
      <c r="G301" s="438"/>
      <c r="H301" s="438"/>
    </row>
    <row r="302" spans="1:8" s="492" customFormat="1" x14ac:dyDescent="0.2">
      <c r="A302" s="490"/>
      <c r="B302" s="491"/>
      <c r="D302" s="493"/>
      <c r="E302" s="579"/>
      <c r="F302" s="464"/>
      <c r="G302" s="438"/>
      <c r="H302" s="438"/>
    </row>
    <row r="303" spans="1:8" s="492" customFormat="1" x14ac:dyDescent="0.2">
      <c r="A303" s="490"/>
      <c r="B303" s="491"/>
      <c r="D303" s="493"/>
      <c r="E303" s="579"/>
      <c r="F303" s="464"/>
      <c r="G303" s="438"/>
      <c r="H303" s="438"/>
    </row>
    <row r="304" spans="1:8" s="492" customFormat="1" x14ac:dyDescent="0.2">
      <c r="A304" s="490"/>
      <c r="B304" s="491"/>
      <c r="D304" s="493"/>
      <c r="E304" s="579"/>
      <c r="F304" s="464"/>
      <c r="G304" s="438"/>
      <c r="H304" s="438"/>
    </row>
    <row r="305" spans="1:8" s="492" customFormat="1" x14ac:dyDescent="0.2">
      <c r="A305" s="490"/>
      <c r="B305" s="491"/>
      <c r="D305" s="493"/>
      <c r="E305" s="579"/>
      <c r="F305" s="464"/>
      <c r="G305" s="438"/>
      <c r="H305" s="438"/>
    </row>
    <row r="306" spans="1:8" s="492" customFormat="1" x14ac:dyDescent="0.2">
      <c r="A306" s="490"/>
      <c r="B306" s="491"/>
      <c r="D306" s="493"/>
      <c r="E306" s="579"/>
      <c r="F306" s="464"/>
      <c r="G306" s="438"/>
      <c r="H306" s="438"/>
    </row>
    <row r="307" spans="1:8" s="492" customFormat="1" x14ac:dyDescent="0.2">
      <c r="A307" s="490"/>
      <c r="B307" s="491"/>
      <c r="D307" s="493"/>
      <c r="E307" s="579"/>
      <c r="F307" s="464"/>
      <c r="G307" s="438"/>
      <c r="H307" s="438"/>
    </row>
    <row r="308" spans="1:8" s="492" customFormat="1" x14ac:dyDescent="0.2">
      <c r="A308" s="490"/>
      <c r="B308" s="491"/>
      <c r="D308" s="493"/>
      <c r="E308" s="579"/>
      <c r="F308" s="464"/>
      <c r="G308" s="438"/>
      <c r="H308" s="438"/>
    </row>
    <row r="309" spans="1:8" s="492" customFormat="1" x14ac:dyDescent="0.2">
      <c r="A309" s="490"/>
      <c r="B309" s="491"/>
      <c r="D309" s="493"/>
      <c r="E309" s="579"/>
      <c r="F309" s="464"/>
      <c r="G309" s="438"/>
      <c r="H309" s="438"/>
    </row>
    <row r="310" spans="1:8" s="492" customFormat="1" x14ac:dyDescent="0.2">
      <c r="A310" s="490"/>
      <c r="B310" s="491"/>
      <c r="D310" s="493"/>
      <c r="E310" s="579"/>
      <c r="F310" s="464"/>
      <c r="G310" s="438"/>
      <c r="H310" s="438"/>
    </row>
    <row r="311" spans="1:8" s="492" customFormat="1" x14ac:dyDescent="0.2">
      <c r="A311" s="490"/>
      <c r="B311" s="491"/>
      <c r="D311" s="493"/>
      <c r="E311" s="579"/>
      <c r="F311" s="464"/>
      <c r="G311" s="438"/>
      <c r="H311" s="438"/>
    </row>
    <row r="312" spans="1:8" s="492" customFormat="1" x14ac:dyDescent="0.2">
      <c r="A312" s="490"/>
      <c r="B312" s="491"/>
      <c r="D312" s="493"/>
      <c r="E312" s="579"/>
      <c r="F312" s="464"/>
      <c r="G312" s="438"/>
      <c r="H312" s="438"/>
    </row>
    <row r="313" spans="1:8" s="492" customFormat="1" x14ac:dyDescent="0.2">
      <c r="A313" s="490"/>
      <c r="B313" s="491"/>
      <c r="D313" s="493"/>
      <c r="E313" s="579"/>
      <c r="F313" s="464"/>
      <c r="G313" s="438"/>
      <c r="H313" s="438"/>
    </row>
    <row r="314" spans="1:8" s="492" customFormat="1" x14ac:dyDescent="0.2">
      <c r="A314" s="490"/>
      <c r="B314" s="491"/>
      <c r="D314" s="493"/>
      <c r="E314" s="579"/>
      <c r="F314" s="464"/>
      <c r="G314" s="438"/>
      <c r="H314" s="438"/>
    </row>
    <row r="315" spans="1:8" s="492" customFormat="1" x14ac:dyDescent="0.2">
      <c r="A315" s="490"/>
      <c r="B315" s="491"/>
      <c r="D315" s="493"/>
      <c r="E315" s="579"/>
      <c r="F315" s="464"/>
      <c r="G315" s="438"/>
      <c r="H315" s="438"/>
    </row>
    <row r="316" spans="1:8" s="492" customFormat="1" x14ac:dyDescent="0.2">
      <c r="A316" s="490"/>
      <c r="B316" s="491"/>
      <c r="D316" s="493"/>
      <c r="E316" s="579"/>
      <c r="F316" s="464"/>
      <c r="G316" s="438"/>
      <c r="H316" s="438"/>
    </row>
    <row r="317" spans="1:8" s="492" customFormat="1" x14ac:dyDescent="0.2">
      <c r="A317" s="490"/>
      <c r="B317" s="491"/>
      <c r="D317" s="493"/>
      <c r="E317" s="579"/>
      <c r="F317" s="464"/>
      <c r="G317" s="438"/>
      <c r="H317" s="438"/>
    </row>
    <row r="318" spans="1:8" s="492" customFormat="1" x14ac:dyDescent="0.2">
      <c r="A318" s="490"/>
      <c r="B318" s="491"/>
      <c r="D318" s="493"/>
      <c r="E318" s="579"/>
      <c r="F318" s="464"/>
      <c r="G318" s="438"/>
      <c r="H318" s="438"/>
    </row>
    <row r="319" spans="1:8" s="492" customFormat="1" x14ac:dyDescent="0.2">
      <c r="A319" s="490"/>
      <c r="B319" s="491"/>
      <c r="D319" s="493"/>
      <c r="E319" s="579"/>
      <c r="F319" s="464"/>
      <c r="G319" s="438"/>
      <c r="H319" s="438"/>
    </row>
    <row r="320" spans="1:8" s="492" customFormat="1" x14ac:dyDescent="0.2">
      <c r="A320" s="490"/>
      <c r="B320" s="491"/>
      <c r="D320" s="493"/>
      <c r="E320" s="579"/>
      <c r="F320" s="464"/>
      <c r="G320" s="438"/>
      <c r="H320" s="438"/>
    </row>
    <row r="321" spans="1:8" s="492" customFormat="1" x14ac:dyDescent="0.2">
      <c r="A321" s="490"/>
      <c r="B321" s="491"/>
      <c r="D321" s="493"/>
      <c r="E321" s="579"/>
      <c r="F321" s="464"/>
      <c r="G321" s="438"/>
      <c r="H321" s="438"/>
    </row>
    <row r="322" spans="1:8" s="492" customFormat="1" x14ac:dyDescent="0.2">
      <c r="A322" s="490"/>
      <c r="B322" s="491"/>
      <c r="D322" s="493"/>
      <c r="E322" s="579"/>
      <c r="F322" s="464"/>
      <c r="G322" s="438"/>
      <c r="H322" s="438"/>
    </row>
    <row r="323" spans="1:8" s="492" customFormat="1" x14ac:dyDescent="0.2">
      <c r="A323" s="490"/>
      <c r="B323" s="491"/>
      <c r="D323" s="493"/>
      <c r="E323" s="579"/>
      <c r="F323" s="464"/>
      <c r="G323" s="438"/>
      <c r="H323" s="438"/>
    </row>
    <row r="324" spans="1:8" s="492" customFormat="1" x14ac:dyDescent="0.2">
      <c r="A324" s="490"/>
      <c r="B324" s="491"/>
      <c r="D324" s="493"/>
      <c r="E324" s="579"/>
      <c r="F324" s="464"/>
      <c r="G324" s="438"/>
      <c r="H324" s="438"/>
    </row>
    <row r="325" spans="1:8" s="492" customFormat="1" x14ac:dyDescent="0.2">
      <c r="A325" s="490"/>
      <c r="B325" s="491"/>
      <c r="D325" s="493"/>
      <c r="E325" s="579"/>
      <c r="F325" s="464"/>
      <c r="G325" s="438"/>
      <c r="H325" s="438"/>
    </row>
    <row r="326" spans="1:8" s="492" customFormat="1" x14ac:dyDescent="0.2">
      <c r="A326" s="490"/>
      <c r="B326" s="491"/>
      <c r="D326" s="493"/>
      <c r="E326" s="579"/>
      <c r="F326" s="464"/>
      <c r="G326" s="438"/>
      <c r="H326" s="438"/>
    </row>
    <row r="327" spans="1:8" s="492" customFormat="1" x14ac:dyDescent="0.2">
      <c r="A327" s="490"/>
      <c r="B327" s="491"/>
      <c r="D327" s="493"/>
      <c r="E327" s="579"/>
      <c r="F327" s="464"/>
      <c r="G327" s="438"/>
      <c r="H327" s="438"/>
    </row>
    <row r="328" spans="1:8" s="492" customFormat="1" x14ac:dyDescent="0.2">
      <c r="A328" s="490"/>
      <c r="B328" s="491"/>
      <c r="D328" s="493"/>
      <c r="E328" s="579"/>
      <c r="F328" s="464"/>
      <c r="G328" s="438"/>
      <c r="H328" s="438"/>
    </row>
    <row r="329" spans="1:8" s="492" customFormat="1" x14ac:dyDescent="0.2">
      <c r="A329" s="490"/>
      <c r="B329" s="491"/>
      <c r="D329" s="493"/>
      <c r="E329" s="579"/>
      <c r="F329" s="464"/>
      <c r="G329" s="438"/>
      <c r="H329" s="438"/>
    </row>
    <row r="330" spans="1:8" s="492" customFormat="1" x14ac:dyDescent="0.2">
      <c r="A330" s="490"/>
      <c r="B330" s="491"/>
      <c r="D330" s="493"/>
      <c r="E330" s="579"/>
      <c r="F330" s="464"/>
      <c r="G330" s="438"/>
      <c r="H330" s="438"/>
    </row>
    <row r="331" spans="1:8" s="492" customFormat="1" x14ac:dyDescent="0.2">
      <c r="A331" s="490"/>
      <c r="B331" s="491"/>
      <c r="D331" s="493"/>
      <c r="E331" s="579"/>
      <c r="F331" s="464"/>
      <c r="G331" s="438"/>
      <c r="H331" s="438"/>
    </row>
    <row r="332" spans="1:8" s="492" customFormat="1" x14ac:dyDescent="0.2">
      <c r="A332" s="490"/>
      <c r="B332" s="491"/>
      <c r="D332" s="493"/>
      <c r="E332" s="579"/>
      <c r="F332" s="464"/>
      <c r="G332" s="438"/>
      <c r="H332" s="438"/>
    </row>
    <row r="333" spans="1:8" s="492" customFormat="1" x14ac:dyDescent="0.2">
      <c r="A333" s="490"/>
      <c r="B333" s="491"/>
      <c r="D333" s="493"/>
      <c r="E333" s="579"/>
      <c r="F333" s="464"/>
      <c r="G333" s="438"/>
      <c r="H333" s="438"/>
    </row>
    <row r="334" spans="1:8" s="492" customFormat="1" x14ac:dyDescent="0.2">
      <c r="A334" s="490"/>
      <c r="B334" s="491"/>
      <c r="D334" s="493"/>
      <c r="E334" s="579"/>
      <c r="F334" s="464"/>
      <c r="G334" s="438"/>
      <c r="H334" s="438"/>
    </row>
    <row r="335" spans="1:8" s="492" customFormat="1" x14ac:dyDescent="0.2">
      <c r="A335" s="490"/>
      <c r="B335" s="491"/>
      <c r="D335" s="493"/>
      <c r="E335" s="579"/>
      <c r="F335" s="464"/>
      <c r="G335" s="438"/>
      <c r="H335" s="438"/>
    </row>
    <row r="336" spans="1:8" s="492" customFormat="1" x14ac:dyDescent="0.2">
      <c r="A336" s="490"/>
      <c r="B336" s="491"/>
      <c r="D336" s="493"/>
      <c r="E336" s="579"/>
      <c r="F336" s="464"/>
      <c r="G336" s="438"/>
      <c r="H336" s="438"/>
    </row>
    <row r="337" spans="1:8" s="492" customFormat="1" x14ac:dyDescent="0.2">
      <c r="A337" s="490"/>
      <c r="B337" s="491"/>
      <c r="D337" s="493"/>
      <c r="E337" s="579"/>
      <c r="F337" s="464"/>
      <c r="G337" s="438"/>
      <c r="H337" s="438"/>
    </row>
    <row r="338" spans="1:8" s="492" customFormat="1" x14ac:dyDescent="0.2">
      <c r="A338" s="490"/>
      <c r="B338" s="491"/>
      <c r="D338" s="493"/>
      <c r="E338" s="579"/>
      <c r="F338" s="464"/>
      <c r="G338" s="438"/>
      <c r="H338" s="438"/>
    </row>
    <row r="339" spans="1:8" s="492" customFormat="1" x14ac:dyDescent="0.2">
      <c r="A339" s="490"/>
      <c r="B339" s="491"/>
      <c r="D339" s="493"/>
      <c r="E339" s="579"/>
      <c r="F339" s="464"/>
      <c r="G339" s="438"/>
      <c r="H339" s="438"/>
    </row>
    <row r="340" spans="1:8" s="492" customFormat="1" x14ac:dyDescent="0.2">
      <c r="A340" s="490"/>
      <c r="B340" s="491"/>
      <c r="D340" s="493"/>
      <c r="E340" s="579"/>
      <c r="F340" s="464"/>
      <c r="G340" s="438"/>
      <c r="H340" s="438"/>
    </row>
    <row r="341" spans="1:8" s="492" customFormat="1" x14ac:dyDescent="0.2">
      <c r="A341" s="490"/>
      <c r="B341" s="491"/>
      <c r="D341" s="493"/>
      <c r="E341" s="579"/>
      <c r="F341" s="464"/>
      <c r="G341" s="438"/>
      <c r="H341" s="438"/>
    </row>
    <row r="342" spans="1:8" s="492" customFormat="1" x14ac:dyDescent="0.2">
      <c r="A342" s="490"/>
      <c r="B342" s="491"/>
      <c r="D342" s="493"/>
      <c r="E342" s="579"/>
      <c r="F342" s="464"/>
      <c r="G342" s="438"/>
      <c r="H342" s="438"/>
    </row>
    <row r="343" spans="1:8" s="492" customFormat="1" x14ac:dyDescent="0.2">
      <c r="A343" s="490"/>
      <c r="B343" s="491"/>
      <c r="D343" s="493"/>
      <c r="E343" s="579"/>
      <c r="F343" s="464"/>
      <c r="G343" s="438"/>
      <c r="H343" s="438"/>
    </row>
    <row r="344" spans="1:8" s="492" customFormat="1" x14ac:dyDescent="0.2">
      <c r="A344" s="490"/>
      <c r="B344" s="491"/>
      <c r="D344" s="493"/>
      <c r="E344" s="579"/>
      <c r="F344" s="464"/>
      <c r="G344" s="438"/>
      <c r="H344" s="438"/>
    </row>
    <row r="345" spans="1:8" s="492" customFormat="1" x14ac:dyDescent="0.2">
      <c r="A345" s="490"/>
      <c r="B345" s="491"/>
      <c r="D345" s="493"/>
      <c r="E345" s="579"/>
      <c r="F345" s="464"/>
      <c r="G345" s="438"/>
      <c r="H345" s="438"/>
    </row>
    <row r="346" spans="1:8" s="492" customFormat="1" x14ac:dyDescent="0.2">
      <c r="A346" s="490"/>
      <c r="B346" s="491"/>
      <c r="D346" s="493"/>
      <c r="E346" s="579"/>
      <c r="F346" s="464"/>
      <c r="G346" s="438"/>
      <c r="H346" s="438"/>
    </row>
    <row r="347" spans="1:8" s="492" customFormat="1" x14ac:dyDescent="0.2">
      <c r="A347" s="490"/>
      <c r="B347" s="491"/>
      <c r="D347" s="493"/>
      <c r="E347" s="579"/>
      <c r="F347" s="464"/>
      <c r="G347" s="438"/>
      <c r="H347" s="438"/>
    </row>
    <row r="348" spans="1:8" s="492" customFormat="1" x14ac:dyDescent="0.2">
      <c r="A348" s="490"/>
      <c r="B348" s="491"/>
      <c r="D348" s="493"/>
      <c r="E348" s="579"/>
      <c r="F348" s="464"/>
      <c r="G348" s="438"/>
      <c r="H348" s="438"/>
    </row>
    <row r="349" spans="1:8" s="492" customFormat="1" x14ac:dyDescent="0.2">
      <c r="A349" s="490"/>
      <c r="B349" s="491"/>
      <c r="D349" s="493"/>
      <c r="E349" s="579"/>
      <c r="F349" s="464"/>
      <c r="G349" s="438"/>
      <c r="H349" s="438"/>
    </row>
    <row r="350" spans="1:8" s="492" customFormat="1" x14ac:dyDescent="0.2">
      <c r="A350" s="490"/>
      <c r="B350" s="491"/>
      <c r="D350" s="493"/>
      <c r="E350" s="579"/>
      <c r="F350" s="464"/>
      <c r="G350" s="438"/>
      <c r="H350" s="438"/>
    </row>
    <row r="351" spans="1:8" s="492" customFormat="1" x14ac:dyDescent="0.2">
      <c r="A351" s="490"/>
      <c r="B351" s="491"/>
      <c r="D351" s="493"/>
      <c r="E351" s="579"/>
      <c r="F351" s="464"/>
      <c r="G351" s="438"/>
      <c r="H351" s="438"/>
    </row>
    <row r="352" spans="1:8" s="492" customFormat="1" x14ac:dyDescent="0.2">
      <c r="A352" s="490"/>
      <c r="B352" s="491"/>
      <c r="D352" s="493"/>
      <c r="E352" s="579"/>
      <c r="F352" s="464"/>
      <c r="G352" s="438"/>
      <c r="H352" s="438"/>
    </row>
    <row r="353" spans="1:8" s="492" customFormat="1" x14ac:dyDescent="0.2">
      <c r="A353" s="490"/>
      <c r="B353" s="491"/>
      <c r="D353" s="493"/>
      <c r="E353" s="579"/>
      <c r="F353" s="464"/>
      <c r="G353" s="438"/>
      <c r="H353" s="438"/>
    </row>
    <row r="354" spans="1:8" s="492" customFormat="1" x14ac:dyDescent="0.2">
      <c r="A354" s="490"/>
      <c r="B354" s="491"/>
      <c r="D354" s="493"/>
      <c r="E354" s="579"/>
      <c r="F354" s="464"/>
      <c r="G354" s="438"/>
      <c r="H354" s="438"/>
    </row>
    <row r="355" spans="1:8" s="492" customFormat="1" x14ac:dyDescent="0.2">
      <c r="A355" s="490"/>
      <c r="B355" s="491"/>
      <c r="D355" s="493"/>
      <c r="E355" s="579"/>
      <c r="F355" s="464"/>
      <c r="G355" s="438"/>
      <c r="H355" s="438"/>
    </row>
    <row r="356" spans="1:8" s="492" customFormat="1" x14ac:dyDescent="0.2">
      <c r="A356" s="490"/>
      <c r="B356" s="491"/>
      <c r="D356" s="493"/>
      <c r="E356" s="579"/>
      <c r="F356" s="464"/>
      <c r="G356" s="438"/>
      <c r="H356" s="438"/>
    </row>
    <row r="357" spans="1:8" s="492" customFormat="1" x14ac:dyDescent="0.2">
      <c r="A357" s="490"/>
      <c r="B357" s="491"/>
      <c r="D357" s="493"/>
      <c r="E357" s="579"/>
      <c r="F357" s="464"/>
      <c r="G357" s="438"/>
      <c r="H357" s="438"/>
    </row>
    <row r="358" spans="1:8" s="492" customFormat="1" x14ac:dyDescent="0.2">
      <c r="A358" s="490"/>
      <c r="B358" s="491"/>
      <c r="D358" s="493"/>
      <c r="E358" s="579"/>
      <c r="F358" s="464"/>
      <c r="G358" s="438"/>
      <c r="H358" s="438"/>
    </row>
    <row r="359" spans="1:8" s="492" customFormat="1" x14ac:dyDescent="0.2">
      <c r="A359" s="490"/>
      <c r="B359" s="491"/>
      <c r="D359" s="493"/>
      <c r="E359" s="579"/>
      <c r="F359" s="464"/>
      <c r="G359" s="438"/>
      <c r="H359" s="438"/>
    </row>
    <row r="360" spans="1:8" s="492" customFormat="1" x14ac:dyDescent="0.2">
      <c r="A360" s="490"/>
      <c r="B360" s="491"/>
      <c r="D360" s="493"/>
      <c r="E360" s="579"/>
      <c r="F360" s="464"/>
      <c r="G360" s="438"/>
      <c r="H360" s="438"/>
    </row>
    <row r="361" spans="1:8" s="492" customFormat="1" x14ac:dyDescent="0.2">
      <c r="A361" s="490"/>
      <c r="B361" s="491"/>
      <c r="D361" s="493"/>
      <c r="E361" s="579"/>
      <c r="F361" s="464"/>
      <c r="G361" s="438"/>
      <c r="H361" s="438"/>
    </row>
    <row r="362" spans="1:8" s="492" customFormat="1" x14ac:dyDescent="0.2">
      <c r="A362" s="490"/>
      <c r="B362" s="491"/>
      <c r="D362" s="493"/>
      <c r="E362" s="579"/>
      <c r="F362" s="464"/>
      <c r="G362" s="438"/>
      <c r="H362" s="438"/>
    </row>
    <row r="363" spans="1:8" s="492" customFormat="1" x14ac:dyDescent="0.2">
      <c r="A363" s="490"/>
      <c r="B363" s="491"/>
      <c r="D363" s="493"/>
      <c r="E363" s="579"/>
      <c r="F363" s="464"/>
      <c r="G363" s="438"/>
      <c r="H363" s="438"/>
    </row>
    <row r="364" spans="1:8" s="492" customFormat="1" x14ac:dyDescent="0.2">
      <c r="A364" s="490"/>
      <c r="B364" s="491"/>
      <c r="D364" s="493"/>
      <c r="E364" s="579"/>
      <c r="F364" s="464"/>
      <c r="G364" s="438"/>
      <c r="H364" s="438"/>
    </row>
    <row r="365" spans="1:8" s="492" customFormat="1" x14ac:dyDescent="0.2">
      <c r="A365" s="490"/>
      <c r="B365" s="491"/>
      <c r="D365" s="493"/>
      <c r="E365" s="579"/>
      <c r="F365" s="464"/>
      <c r="G365" s="438"/>
      <c r="H365" s="438"/>
    </row>
    <row r="366" spans="1:8" s="492" customFormat="1" x14ac:dyDescent="0.2">
      <c r="A366" s="490"/>
      <c r="B366" s="491"/>
      <c r="D366" s="493"/>
      <c r="E366" s="579"/>
      <c r="F366" s="464"/>
      <c r="G366" s="438"/>
      <c r="H366" s="438"/>
    </row>
    <row r="367" spans="1:8" s="492" customFormat="1" x14ac:dyDescent="0.2">
      <c r="A367" s="490"/>
      <c r="B367" s="491"/>
      <c r="D367" s="493"/>
      <c r="E367" s="579"/>
      <c r="F367" s="464"/>
      <c r="G367" s="438"/>
      <c r="H367" s="438"/>
    </row>
    <row r="368" spans="1:8" s="492" customFormat="1" x14ac:dyDescent="0.2">
      <c r="A368" s="490"/>
      <c r="B368" s="491"/>
      <c r="D368" s="493"/>
      <c r="E368" s="579"/>
      <c r="F368" s="464"/>
      <c r="G368" s="438"/>
      <c r="H368" s="438"/>
    </row>
    <row r="369" spans="1:8" s="492" customFormat="1" x14ac:dyDescent="0.2">
      <c r="A369" s="490"/>
      <c r="B369" s="491"/>
      <c r="D369" s="493"/>
      <c r="E369" s="579"/>
      <c r="F369" s="464"/>
      <c r="G369" s="438"/>
      <c r="H369" s="438"/>
    </row>
    <row r="370" spans="1:8" s="492" customFormat="1" x14ac:dyDescent="0.2">
      <c r="A370" s="490"/>
      <c r="B370" s="491"/>
      <c r="D370" s="493"/>
      <c r="E370" s="579"/>
      <c r="F370" s="464"/>
      <c r="G370" s="438"/>
      <c r="H370" s="438"/>
    </row>
    <row r="371" spans="1:8" s="492" customFormat="1" x14ac:dyDescent="0.2">
      <c r="A371" s="490"/>
      <c r="B371" s="491"/>
      <c r="D371" s="493"/>
      <c r="E371" s="579"/>
      <c r="F371" s="464"/>
      <c r="G371" s="438"/>
      <c r="H371" s="438"/>
    </row>
    <row r="372" spans="1:8" s="492" customFormat="1" x14ac:dyDescent="0.2">
      <c r="A372" s="490"/>
      <c r="B372" s="491"/>
      <c r="D372" s="493"/>
      <c r="E372" s="579"/>
      <c r="F372" s="464"/>
      <c r="G372" s="438"/>
      <c r="H372" s="438"/>
    </row>
    <row r="373" spans="1:8" s="492" customFormat="1" x14ac:dyDescent="0.2">
      <c r="A373" s="490"/>
      <c r="B373" s="491"/>
      <c r="D373" s="493"/>
      <c r="E373" s="579"/>
      <c r="F373" s="464"/>
      <c r="G373" s="438"/>
      <c r="H373" s="438"/>
    </row>
    <row r="374" spans="1:8" s="492" customFormat="1" x14ac:dyDescent="0.2">
      <c r="A374" s="490"/>
      <c r="B374" s="491"/>
      <c r="D374" s="493"/>
      <c r="E374" s="579"/>
      <c r="F374" s="464"/>
      <c r="G374" s="438"/>
      <c r="H374" s="438"/>
    </row>
    <row r="375" spans="1:8" s="492" customFormat="1" x14ac:dyDescent="0.2">
      <c r="A375" s="490"/>
      <c r="B375" s="491"/>
      <c r="D375" s="493"/>
      <c r="E375" s="579"/>
      <c r="F375" s="464"/>
      <c r="G375" s="438"/>
      <c r="H375" s="438"/>
    </row>
    <row r="376" spans="1:8" s="492" customFormat="1" x14ac:dyDescent="0.2">
      <c r="A376" s="490"/>
      <c r="B376" s="491"/>
      <c r="D376" s="493"/>
      <c r="E376" s="579"/>
      <c r="F376" s="464"/>
      <c r="G376" s="438"/>
      <c r="H376" s="438"/>
    </row>
    <row r="377" spans="1:8" s="492" customFormat="1" x14ac:dyDescent="0.2">
      <c r="A377" s="490"/>
      <c r="B377" s="491"/>
      <c r="D377" s="493"/>
      <c r="E377" s="579"/>
      <c r="F377" s="464"/>
      <c r="G377" s="438"/>
      <c r="H377" s="438"/>
    </row>
    <row r="378" spans="1:8" s="492" customFormat="1" x14ac:dyDescent="0.2">
      <c r="A378" s="490"/>
      <c r="B378" s="491"/>
      <c r="D378" s="493"/>
      <c r="E378" s="579"/>
      <c r="F378" s="464"/>
      <c r="G378" s="438"/>
      <c r="H378" s="438"/>
    </row>
    <row r="379" spans="1:8" s="492" customFormat="1" x14ac:dyDescent="0.2">
      <c r="A379" s="490"/>
      <c r="B379" s="491"/>
      <c r="D379" s="493"/>
      <c r="E379" s="579"/>
      <c r="F379" s="464"/>
      <c r="G379" s="438"/>
      <c r="H379" s="438"/>
    </row>
    <row r="380" spans="1:8" s="492" customFormat="1" x14ac:dyDescent="0.2">
      <c r="A380" s="490"/>
      <c r="B380" s="491"/>
      <c r="D380" s="493"/>
      <c r="E380" s="579"/>
      <c r="F380" s="464"/>
      <c r="G380" s="438"/>
      <c r="H380" s="438"/>
    </row>
    <row r="381" spans="1:8" s="492" customFormat="1" x14ac:dyDescent="0.2">
      <c r="A381" s="490"/>
      <c r="B381" s="491"/>
      <c r="D381" s="493"/>
      <c r="E381" s="579"/>
      <c r="F381" s="464"/>
      <c r="G381" s="438"/>
      <c r="H381" s="438"/>
    </row>
    <row r="382" spans="1:8" s="492" customFormat="1" x14ac:dyDescent="0.2">
      <c r="A382" s="490"/>
      <c r="B382" s="491"/>
      <c r="D382" s="493"/>
      <c r="E382" s="579"/>
      <c r="F382" s="464"/>
      <c r="G382" s="438"/>
      <c r="H382" s="438"/>
    </row>
    <row r="383" spans="1:8" s="492" customFormat="1" x14ac:dyDescent="0.2">
      <c r="A383" s="490"/>
      <c r="B383" s="491"/>
      <c r="D383" s="493"/>
      <c r="E383" s="579"/>
      <c r="F383" s="464"/>
      <c r="G383" s="438"/>
      <c r="H383" s="438"/>
    </row>
    <row r="384" spans="1:8" s="492" customFormat="1" x14ac:dyDescent="0.2">
      <c r="A384" s="490"/>
      <c r="B384" s="491"/>
      <c r="D384" s="493"/>
      <c r="E384" s="579"/>
      <c r="F384" s="464"/>
      <c r="G384" s="438"/>
      <c r="H384" s="438"/>
    </row>
    <row r="385" spans="1:8" s="492" customFormat="1" x14ac:dyDescent="0.2">
      <c r="A385" s="490"/>
      <c r="B385" s="491"/>
      <c r="D385" s="493"/>
      <c r="E385" s="579"/>
      <c r="F385" s="464"/>
      <c r="G385" s="438"/>
      <c r="H385" s="438"/>
    </row>
    <row r="386" spans="1:8" s="492" customFormat="1" x14ac:dyDescent="0.2">
      <c r="A386" s="490"/>
      <c r="B386" s="491"/>
      <c r="D386" s="493"/>
      <c r="E386" s="579"/>
      <c r="F386" s="464"/>
      <c r="G386" s="438"/>
      <c r="H386" s="438"/>
    </row>
    <row r="387" spans="1:8" s="492" customFormat="1" x14ac:dyDescent="0.2">
      <c r="A387" s="490"/>
      <c r="B387" s="491"/>
      <c r="D387" s="493"/>
      <c r="E387" s="579"/>
      <c r="F387" s="464"/>
      <c r="G387" s="438"/>
      <c r="H387" s="438"/>
    </row>
  </sheetData>
  <sheetProtection algorithmName="SHA-512" hashValue="q6PHY77X0VbHD7aZFPPoHPvbIlPUkiKsZxesxkji1hCnQfPfOnrLe+lqb+JQ7fSVUovKh18BLlFfl5VVHe6ing==" saltValue="AGxsEJlFKTc2hGZFh7bB6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8"/>
  <dimension ref="A1:O374"/>
  <sheetViews>
    <sheetView view="pageBreakPreview" topLeftCell="A13" zoomScale="85" zoomScaleNormal="100" zoomScaleSheetLayoutView="85" workbookViewId="0"/>
  </sheetViews>
  <sheetFormatPr defaultColWidth="9.140625" defaultRowHeight="12.75" x14ac:dyDescent="0.2"/>
  <cols>
    <col min="1" max="1" width="6.42578125" style="490" customWidth="1"/>
    <col min="2" max="2" width="45.7109375" style="494" customWidth="1"/>
    <col min="3" max="3" width="5.7109375" style="492" customWidth="1"/>
    <col min="4" max="4" width="9.7109375" style="493" customWidth="1"/>
    <col min="5" max="5" width="11.7109375" style="579" customWidth="1"/>
    <col min="6" max="6" width="14.7109375" style="464" customWidth="1"/>
    <col min="7" max="7" width="9.140625" style="438"/>
    <col min="8" max="8" width="16.28515625" style="438" customWidth="1"/>
    <col min="9" max="16384" width="9.140625" style="438"/>
  </cols>
  <sheetData>
    <row r="1" spans="1:15" ht="19.5" customHeight="1" x14ac:dyDescent="0.2">
      <c r="A1" s="434"/>
      <c r="B1" s="495"/>
      <c r="C1" s="436"/>
      <c r="D1" s="437"/>
      <c r="E1" s="572"/>
      <c r="F1" s="437"/>
    </row>
    <row r="2" spans="1:15" s="444" customFormat="1" ht="18" customHeight="1" x14ac:dyDescent="0.2">
      <c r="A2" s="439" t="s">
        <v>565</v>
      </c>
      <c r="B2" s="440"/>
      <c r="C2" s="441"/>
      <c r="D2" s="442"/>
      <c r="E2" s="573"/>
      <c r="F2" s="443"/>
    </row>
    <row r="3" spans="1:15" s="444" customFormat="1" ht="18" customHeight="1" x14ac:dyDescent="0.2">
      <c r="A3" s="445" t="s">
        <v>157</v>
      </c>
      <c r="B3" s="440"/>
      <c r="C3" s="441"/>
      <c r="D3" s="442"/>
      <c r="E3" s="573"/>
      <c r="F3" s="443"/>
    </row>
    <row r="4" spans="1:15" s="450" customFormat="1" ht="18" customHeight="1" x14ac:dyDescent="0.2">
      <c r="A4" s="439"/>
      <c r="B4" s="446" t="s">
        <v>569</v>
      </c>
      <c r="C4" s="447"/>
      <c r="D4" s="448"/>
      <c r="E4" s="574"/>
      <c r="F4" s="44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55" customFormat="1" ht="15" x14ac:dyDescent="0.2">
      <c r="A8" s="451" t="s">
        <v>103</v>
      </c>
      <c r="B8" s="496" t="s">
        <v>267</v>
      </c>
      <c r="C8" s="453"/>
      <c r="D8" s="454"/>
      <c r="E8" s="575"/>
    </row>
    <row r="9" spans="1:15" x14ac:dyDescent="0.2">
      <c r="A9" s="456"/>
      <c r="B9" s="497"/>
      <c r="C9" s="457"/>
      <c r="D9" s="458"/>
      <c r="E9" s="576"/>
      <c r="F9" s="459"/>
    </row>
    <row r="10" spans="1:15" ht="18" customHeight="1" x14ac:dyDescent="0.2">
      <c r="A10" s="460"/>
      <c r="B10" s="461"/>
      <c r="C10" s="462"/>
      <c r="D10" s="463"/>
      <c r="E10" s="577"/>
    </row>
    <row r="11" spans="1:15" s="466" customFormat="1" ht="17.100000000000001" customHeight="1" x14ac:dyDescent="0.2">
      <c r="A11" s="39" t="s">
        <v>12</v>
      </c>
      <c r="B11" s="498" t="s">
        <v>13</v>
      </c>
      <c r="C11" s="40" t="s">
        <v>1</v>
      </c>
      <c r="D11" s="42" t="s">
        <v>3</v>
      </c>
      <c r="E11" s="350" t="s">
        <v>15</v>
      </c>
      <c r="F11" s="465" t="s">
        <v>4</v>
      </c>
    </row>
    <row r="12" spans="1:15" x14ac:dyDescent="0.2">
      <c r="A12" s="467"/>
      <c r="B12" s="499"/>
      <c r="C12" s="469"/>
      <c r="D12" s="470"/>
      <c r="E12" s="570"/>
      <c r="F12" s="471"/>
    </row>
    <row r="13" spans="1:15" x14ac:dyDescent="0.2">
      <c r="A13" s="467"/>
      <c r="B13" s="499" t="s">
        <v>179</v>
      </c>
      <c r="C13" s="469"/>
      <c r="D13" s="470"/>
      <c r="E13" s="570"/>
      <c r="F13" s="471"/>
    </row>
    <row r="14" spans="1:15" ht="89.25" x14ac:dyDescent="0.2">
      <c r="A14" s="467"/>
      <c r="B14" s="472" t="s">
        <v>539</v>
      </c>
      <c r="C14" s="469"/>
      <c r="D14" s="470"/>
      <c r="E14" s="570"/>
      <c r="F14" s="471"/>
    </row>
    <row r="15" spans="1:15" ht="51" x14ac:dyDescent="0.2">
      <c r="A15" s="473"/>
      <c r="B15" s="500" t="s">
        <v>458</v>
      </c>
      <c r="C15" s="469"/>
      <c r="D15" s="470"/>
      <c r="E15" s="570"/>
      <c r="F15" s="471"/>
    </row>
    <row r="16" spans="1:15" x14ac:dyDescent="0.2">
      <c r="A16" s="475"/>
      <c r="B16" s="476"/>
      <c r="C16" s="469"/>
      <c r="D16" s="470"/>
      <c r="E16" s="570"/>
      <c r="F16" s="471"/>
    </row>
    <row r="17" spans="1:8" ht="38.25" x14ac:dyDescent="0.2">
      <c r="A17" s="475" t="s">
        <v>25</v>
      </c>
      <c r="B17" s="477" t="s">
        <v>169</v>
      </c>
      <c r="C17" s="469" t="s">
        <v>7</v>
      </c>
      <c r="D17" s="470">
        <v>15</v>
      </c>
      <c r="E17" s="571"/>
      <c r="F17" s="471">
        <f>ROUND(E17*D17,2)</f>
        <v>0</v>
      </c>
    </row>
    <row r="18" spans="1:8" x14ac:dyDescent="0.2">
      <c r="A18" s="475"/>
      <c r="B18" s="476"/>
      <c r="C18" s="469"/>
      <c r="D18" s="470"/>
      <c r="E18" s="570"/>
      <c r="F18" s="471"/>
    </row>
    <row r="19" spans="1:8" ht="51" x14ac:dyDescent="0.2">
      <c r="A19" s="475" t="s">
        <v>160</v>
      </c>
      <c r="B19" s="472" t="s">
        <v>540</v>
      </c>
      <c r="C19" s="469" t="s">
        <v>2</v>
      </c>
      <c r="D19" s="470">
        <v>16.5</v>
      </c>
      <c r="E19" s="571"/>
      <c r="F19" s="471">
        <f>ROUND(E19*D19,2)</f>
        <v>0</v>
      </c>
      <c r="H19" s="438" t="s">
        <v>155</v>
      </c>
    </row>
    <row r="20" spans="1:8" x14ac:dyDescent="0.2">
      <c r="A20" s="475"/>
      <c r="B20" s="476"/>
      <c r="C20" s="469"/>
      <c r="D20" s="470"/>
      <c r="E20" s="570"/>
      <c r="F20" s="471"/>
    </row>
    <row r="21" spans="1:8" ht="38.25" x14ac:dyDescent="0.2">
      <c r="A21" s="475" t="s">
        <v>58</v>
      </c>
      <c r="B21" s="478" t="s">
        <v>268</v>
      </c>
      <c r="C21" s="469" t="s">
        <v>10</v>
      </c>
      <c r="D21" s="470">
        <v>8.8000000000000007</v>
      </c>
      <c r="E21" s="571"/>
      <c r="F21" s="471">
        <f>ROUND(E21*D21,2)</f>
        <v>0</v>
      </c>
    </row>
    <row r="22" spans="1:8" x14ac:dyDescent="0.2">
      <c r="A22" s="475"/>
      <c r="B22" s="476"/>
      <c r="C22" s="469"/>
      <c r="D22" s="470"/>
      <c r="E22" s="570"/>
      <c r="F22" s="471"/>
    </row>
    <row r="23" spans="1:8" ht="63.75" x14ac:dyDescent="0.2">
      <c r="A23" s="475" t="s">
        <v>78</v>
      </c>
      <c r="B23" s="477" t="s">
        <v>306</v>
      </c>
      <c r="C23" s="469" t="s">
        <v>2</v>
      </c>
      <c r="D23" s="470">
        <v>2.2000000000000002</v>
      </c>
      <c r="E23" s="571"/>
      <c r="F23" s="471">
        <f>ROUND(E23*D23,2)</f>
        <v>0</v>
      </c>
    </row>
    <row r="24" spans="1:8" x14ac:dyDescent="0.2">
      <c r="A24" s="475"/>
      <c r="B24" s="477"/>
      <c r="C24" s="469"/>
      <c r="D24" s="470"/>
      <c r="E24" s="570"/>
      <c r="F24" s="471"/>
    </row>
    <row r="25" spans="1:8" ht="51" x14ac:dyDescent="0.2">
      <c r="A25" s="475" t="s">
        <v>90</v>
      </c>
      <c r="B25" s="479" t="s">
        <v>307</v>
      </c>
      <c r="C25" s="469" t="s">
        <v>2</v>
      </c>
      <c r="D25" s="470">
        <v>5</v>
      </c>
      <c r="E25" s="571"/>
      <c r="F25" s="471">
        <f>ROUND(E25*D25,2)</f>
        <v>0</v>
      </c>
    </row>
    <row r="26" spans="1:8" x14ac:dyDescent="0.2">
      <c r="A26" s="475"/>
      <c r="B26" s="501"/>
      <c r="C26" s="469"/>
      <c r="D26" s="470"/>
      <c r="E26" s="570"/>
      <c r="F26" s="471"/>
    </row>
    <row r="27" spans="1:8" ht="38.25" x14ac:dyDescent="0.2">
      <c r="A27" s="475" t="s">
        <v>103</v>
      </c>
      <c r="B27" s="472" t="s">
        <v>168</v>
      </c>
      <c r="C27" s="469" t="s">
        <v>2</v>
      </c>
      <c r="D27" s="470">
        <f>+D19-D29</f>
        <v>8.5</v>
      </c>
      <c r="E27" s="571"/>
      <c r="F27" s="471">
        <f>ROUND(E27*D27,2)</f>
        <v>0</v>
      </c>
    </row>
    <row r="28" spans="1:8" x14ac:dyDescent="0.2">
      <c r="A28" s="475"/>
      <c r="B28" s="472"/>
      <c r="C28" s="469"/>
      <c r="D28" s="470"/>
      <c r="E28" s="570"/>
      <c r="F28" s="471"/>
    </row>
    <row r="29" spans="1:8" ht="38.25" x14ac:dyDescent="0.2">
      <c r="A29" s="475" t="s">
        <v>116</v>
      </c>
      <c r="B29" s="479" t="s">
        <v>322</v>
      </c>
      <c r="C29" s="469" t="s">
        <v>2</v>
      </c>
      <c r="D29" s="470">
        <v>8</v>
      </c>
      <c r="E29" s="571"/>
      <c r="F29" s="471">
        <f>ROUND(E29*D29,2)</f>
        <v>0</v>
      </c>
    </row>
    <row r="30" spans="1:8" x14ac:dyDescent="0.2">
      <c r="A30" s="475"/>
      <c r="B30" s="472"/>
      <c r="C30" s="469"/>
      <c r="D30" s="470"/>
      <c r="E30" s="570"/>
      <c r="F30" s="471"/>
    </row>
    <row r="31" spans="1:8" ht="51" x14ac:dyDescent="0.2">
      <c r="A31" s="475" t="s">
        <v>121</v>
      </c>
      <c r="B31" s="472" t="s">
        <v>208</v>
      </c>
      <c r="C31" s="469" t="s">
        <v>2</v>
      </c>
      <c r="D31" s="470">
        <v>1</v>
      </c>
      <c r="E31" s="571"/>
      <c r="F31" s="471">
        <f>ROUND(E31*D31,2)</f>
        <v>0</v>
      </c>
    </row>
    <row r="32" spans="1:8" x14ac:dyDescent="0.2">
      <c r="A32" s="475"/>
      <c r="B32" s="501"/>
      <c r="C32" s="469"/>
      <c r="D32" s="470"/>
      <c r="E32" s="570"/>
      <c r="F32" s="471"/>
    </row>
    <row r="33" spans="1:8" ht="13.5" thickBot="1" x14ac:dyDescent="0.25">
      <c r="A33" s="475"/>
      <c r="B33" s="501"/>
      <c r="C33" s="469"/>
      <c r="D33" s="470"/>
      <c r="E33" s="570"/>
      <c r="F33" s="471"/>
    </row>
    <row r="34" spans="1:8" ht="18" customHeight="1" thickTop="1" thickBot="1" x14ac:dyDescent="0.25">
      <c r="A34" s="483"/>
      <c r="B34" s="484" t="s">
        <v>429</v>
      </c>
      <c r="C34" s="485"/>
      <c r="D34" s="486"/>
      <c r="E34" s="578"/>
      <c r="F34" s="487">
        <f>SUM(F12:F33)</f>
        <v>0</v>
      </c>
      <c r="H34" s="464"/>
    </row>
    <row r="35" spans="1:8" s="488" customFormat="1" ht="12.75" customHeight="1" thickTop="1" x14ac:dyDescent="0.2">
      <c r="B35" s="491"/>
      <c r="D35" s="489"/>
      <c r="E35" s="575"/>
      <c r="F35" s="455"/>
    </row>
    <row r="36" spans="1:8" s="488" customFormat="1" ht="12.75" customHeight="1" x14ac:dyDescent="0.2">
      <c r="B36" s="491"/>
      <c r="D36" s="489"/>
      <c r="E36" s="575"/>
      <c r="F36" s="455"/>
    </row>
    <row r="37" spans="1:8" s="488" customFormat="1" ht="12.75" customHeight="1" x14ac:dyDescent="0.2">
      <c r="B37" s="491"/>
      <c r="D37" s="489"/>
      <c r="E37" s="575"/>
      <c r="F37" s="455"/>
    </row>
    <row r="38" spans="1:8" s="488" customFormat="1" ht="12.75" customHeight="1" x14ac:dyDescent="0.2">
      <c r="B38" s="491"/>
      <c r="D38" s="489"/>
      <c r="E38" s="575"/>
      <c r="F38" s="455"/>
    </row>
    <row r="39" spans="1:8" s="488" customFormat="1" ht="12.75" customHeight="1" x14ac:dyDescent="0.2">
      <c r="B39" s="491"/>
      <c r="D39" s="489"/>
      <c r="E39" s="575"/>
      <c r="F39" s="455"/>
    </row>
    <row r="40" spans="1:8" s="488" customFormat="1" ht="12.75" customHeight="1" x14ac:dyDescent="0.2">
      <c r="B40" s="491"/>
      <c r="D40" s="489"/>
      <c r="E40" s="575"/>
      <c r="F40" s="455"/>
    </row>
    <row r="41" spans="1:8" s="488" customFormat="1" ht="12.75" customHeight="1" x14ac:dyDescent="0.2">
      <c r="B41" s="491"/>
      <c r="D41" s="489"/>
      <c r="E41" s="575"/>
      <c r="F41" s="455"/>
    </row>
    <row r="42" spans="1:8" s="488" customFormat="1" ht="12.75" customHeight="1" x14ac:dyDescent="0.2">
      <c r="B42" s="491"/>
      <c r="D42" s="489"/>
      <c r="E42" s="575"/>
      <c r="F42" s="455"/>
    </row>
    <row r="43" spans="1:8" s="488" customFormat="1" ht="12.75" customHeight="1" x14ac:dyDescent="0.2">
      <c r="B43" s="491"/>
      <c r="D43" s="489"/>
      <c r="E43" s="575"/>
      <c r="F43" s="455"/>
    </row>
    <row r="44" spans="1:8" s="488" customFormat="1" ht="12.75" customHeight="1" x14ac:dyDescent="0.2">
      <c r="B44" s="491"/>
      <c r="D44" s="489"/>
      <c r="E44" s="575"/>
      <c r="F44" s="455"/>
    </row>
    <row r="45" spans="1:8" s="488" customFormat="1" ht="12.75" customHeight="1" x14ac:dyDescent="0.2">
      <c r="B45" s="491"/>
      <c r="D45" s="489"/>
      <c r="E45" s="575"/>
      <c r="F45" s="455"/>
    </row>
    <row r="46" spans="1:8" s="488" customFormat="1" ht="12.75" customHeight="1" x14ac:dyDescent="0.2">
      <c r="B46" s="491"/>
      <c r="D46" s="489"/>
      <c r="E46" s="575"/>
      <c r="F46" s="455"/>
    </row>
    <row r="47" spans="1:8" s="488" customFormat="1" ht="12.75" customHeight="1" x14ac:dyDescent="0.2">
      <c r="B47" s="491"/>
      <c r="D47" s="489"/>
      <c r="E47" s="575"/>
      <c r="F47" s="455"/>
    </row>
    <row r="48" spans="1:8" s="488" customFormat="1" ht="12.75" customHeight="1" x14ac:dyDescent="0.2">
      <c r="B48" s="491"/>
      <c r="D48" s="489"/>
      <c r="E48" s="575"/>
      <c r="F48" s="455"/>
    </row>
    <row r="49" spans="2:6" s="488" customFormat="1" ht="12.75" customHeight="1" x14ac:dyDescent="0.2">
      <c r="B49" s="491"/>
      <c r="D49" s="489"/>
      <c r="E49" s="575"/>
      <c r="F49" s="455"/>
    </row>
    <row r="50" spans="2:6" s="488" customFormat="1" ht="12.75" customHeight="1" x14ac:dyDescent="0.2">
      <c r="B50" s="491"/>
      <c r="D50" s="489"/>
      <c r="E50" s="575"/>
      <c r="F50" s="455"/>
    </row>
    <row r="51" spans="2:6" s="488" customFormat="1" ht="12.75" customHeight="1" x14ac:dyDescent="0.2">
      <c r="B51" s="491"/>
      <c r="D51" s="489"/>
      <c r="E51" s="575"/>
      <c r="F51" s="455"/>
    </row>
    <row r="52" spans="2:6" s="488" customFormat="1" ht="12.75" customHeight="1" x14ac:dyDescent="0.2">
      <c r="B52" s="491"/>
      <c r="D52" s="489"/>
      <c r="E52" s="575"/>
      <c r="F52" s="455"/>
    </row>
    <row r="53" spans="2:6" s="488" customFormat="1" ht="12.75" customHeight="1" x14ac:dyDescent="0.2">
      <c r="B53" s="491"/>
      <c r="D53" s="489"/>
      <c r="E53" s="575"/>
      <c r="F53" s="455"/>
    </row>
    <row r="54" spans="2:6" s="488" customFormat="1" ht="12.75" customHeight="1" x14ac:dyDescent="0.2">
      <c r="B54" s="491"/>
      <c r="D54" s="489"/>
      <c r="E54" s="575"/>
      <c r="F54" s="455"/>
    </row>
    <row r="55" spans="2:6" s="488" customFormat="1" ht="12.75" customHeight="1" x14ac:dyDescent="0.2">
      <c r="B55" s="491"/>
      <c r="D55" s="489"/>
      <c r="E55" s="575"/>
      <c r="F55" s="455"/>
    </row>
    <row r="56" spans="2:6" s="488" customFormat="1" ht="12.75" customHeight="1" x14ac:dyDescent="0.2">
      <c r="B56" s="491"/>
      <c r="D56" s="489"/>
      <c r="E56" s="575"/>
      <c r="F56" s="455"/>
    </row>
    <row r="57" spans="2:6" s="488" customFormat="1" ht="12.75" customHeight="1" x14ac:dyDescent="0.2">
      <c r="B57" s="491"/>
      <c r="D57" s="489"/>
      <c r="E57" s="575"/>
      <c r="F57" s="455"/>
    </row>
    <row r="58" spans="2:6" s="488" customFormat="1" ht="12.75" customHeight="1" x14ac:dyDescent="0.2">
      <c r="B58" s="491"/>
      <c r="D58" s="489"/>
      <c r="E58" s="575"/>
      <c r="F58" s="455"/>
    </row>
    <row r="59" spans="2:6" s="488" customFormat="1" ht="12.75" customHeight="1" x14ac:dyDescent="0.2">
      <c r="B59" s="491"/>
      <c r="D59" s="489"/>
      <c r="E59" s="575"/>
      <c r="F59" s="455"/>
    </row>
    <row r="60" spans="2:6" s="488" customFormat="1" ht="12.75" customHeight="1" x14ac:dyDescent="0.2">
      <c r="B60" s="491"/>
      <c r="D60" s="489"/>
      <c r="E60" s="575"/>
      <c r="F60" s="455"/>
    </row>
    <row r="61" spans="2:6" s="488" customFormat="1" ht="12.75" customHeight="1" x14ac:dyDescent="0.2">
      <c r="B61" s="491"/>
      <c r="D61" s="489"/>
      <c r="E61" s="575"/>
      <c r="F61" s="455"/>
    </row>
    <row r="62" spans="2:6" s="488" customFormat="1" ht="12.75" customHeight="1" x14ac:dyDescent="0.2">
      <c r="B62" s="491"/>
      <c r="D62" s="489"/>
      <c r="E62" s="575"/>
      <c r="F62" s="455"/>
    </row>
    <row r="63" spans="2:6" s="488" customFormat="1" ht="12.75" customHeight="1" x14ac:dyDescent="0.2">
      <c r="B63" s="491"/>
      <c r="D63" s="489"/>
      <c r="E63" s="575"/>
      <c r="F63" s="455"/>
    </row>
    <row r="64" spans="2:6" s="488" customFormat="1" ht="12.75" customHeight="1" x14ac:dyDescent="0.2">
      <c r="B64" s="491"/>
      <c r="D64" s="489"/>
      <c r="E64" s="575"/>
      <c r="F64" s="455"/>
    </row>
    <row r="65" spans="2:6" s="488" customFormat="1" ht="12.75" customHeight="1" x14ac:dyDescent="0.2">
      <c r="B65" s="491"/>
      <c r="D65" s="489"/>
      <c r="E65" s="575"/>
      <c r="F65" s="455"/>
    </row>
    <row r="66" spans="2:6" s="488" customFormat="1" ht="12.75" customHeight="1" x14ac:dyDescent="0.2">
      <c r="B66" s="491"/>
      <c r="D66" s="489"/>
      <c r="E66" s="575"/>
      <c r="F66" s="455"/>
    </row>
    <row r="67" spans="2:6" s="488" customFormat="1" ht="12.75" customHeight="1" x14ac:dyDescent="0.2">
      <c r="B67" s="491"/>
      <c r="D67" s="489"/>
      <c r="E67" s="575"/>
      <c r="F67" s="455"/>
    </row>
    <row r="68" spans="2:6" s="488" customFormat="1" ht="12.75" customHeight="1" x14ac:dyDescent="0.2">
      <c r="B68" s="491"/>
      <c r="D68" s="489"/>
      <c r="E68" s="575"/>
      <c r="F68" s="455"/>
    </row>
    <row r="69" spans="2:6" s="488" customFormat="1" ht="12.75" customHeight="1" x14ac:dyDescent="0.2">
      <c r="B69" s="491"/>
      <c r="D69" s="489"/>
      <c r="E69" s="575"/>
      <c r="F69" s="455"/>
    </row>
    <row r="70" spans="2:6" s="488" customFormat="1" ht="12.75" customHeight="1" x14ac:dyDescent="0.2">
      <c r="B70" s="491"/>
      <c r="D70" s="489"/>
      <c r="E70" s="575"/>
      <c r="F70" s="455"/>
    </row>
    <row r="71" spans="2:6" s="488" customFormat="1" ht="12.75" customHeight="1" x14ac:dyDescent="0.2">
      <c r="B71" s="491"/>
      <c r="D71" s="489"/>
      <c r="E71" s="575"/>
      <c r="F71" s="455"/>
    </row>
    <row r="72" spans="2:6" s="488" customFormat="1" ht="12.75" customHeight="1" x14ac:dyDescent="0.2">
      <c r="B72" s="491"/>
      <c r="D72" s="489"/>
      <c r="E72" s="575"/>
      <c r="F72" s="455"/>
    </row>
    <row r="73" spans="2:6" s="488" customFormat="1" ht="12.75" customHeight="1" x14ac:dyDescent="0.2">
      <c r="B73" s="491"/>
      <c r="D73" s="489"/>
      <c r="E73" s="575"/>
      <c r="F73" s="455"/>
    </row>
    <row r="74" spans="2:6" s="488" customFormat="1" ht="12.75" customHeight="1" x14ac:dyDescent="0.2">
      <c r="B74" s="491"/>
      <c r="D74" s="489"/>
      <c r="E74" s="575"/>
      <c r="F74" s="455"/>
    </row>
    <row r="75" spans="2:6" s="488" customFormat="1" ht="12.75" customHeight="1" x14ac:dyDescent="0.2">
      <c r="B75" s="491"/>
      <c r="D75" s="489"/>
      <c r="E75" s="575"/>
      <c r="F75" s="455"/>
    </row>
    <row r="76" spans="2:6" s="488" customFormat="1" ht="12.75" customHeight="1" x14ac:dyDescent="0.2">
      <c r="B76" s="491"/>
      <c r="D76" s="489"/>
      <c r="E76" s="575"/>
      <c r="F76" s="455"/>
    </row>
    <row r="77" spans="2:6" s="488" customFormat="1" ht="12.75" customHeight="1" x14ac:dyDescent="0.2">
      <c r="B77" s="491"/>
      <c r="D77" s="489"/>
      <c r="E77" s="575"/>
      <c r="F77" s="455"/>
    </row>
    <row r="78" spans="2:6" s="488" customFormat="1" ht="12.75" customHeight="1" x14ac:dyDescent="0.2">
      <c r="B78" s="491"/>
      <c r="D78" s="489"/>
      <c r="E78" s="575"/>
      <c r="F78" s="455"/>
    </row>
    <row r="79" spans="2:6" s="488" customFormat="1" ht="12.75" customHeight="1" x14ac:dyDescent="0.2">
      <c r="B79" s="491"/>
      <c r="D79" s="489"/>
      <c r="E79" s="575"/>
      <c r="F79" s="455"/>
    </row>
    <row r="80" spans="2:6" s="488" customFormat="1" ht="12.75" customHeight="1" x14ac:dyDescent="0.2">
      <c r="B80" s="491"/>
      <c r="D80" s="489"/>
      <c r="E80" s="575"/>
      <c r="F80" s="455"/>
    </row>
    <row r="81" spans="2:6" s="488" customFormat="1" ht="12.75" customHeight="1" x14ac:dyDescent="0.2">
      <c r="B81" s="491"/>
      <c r="D81" s="489"/>
      <c r="E81" s="575"/>
      <c r="F81" s="455"/>
    </row>
    <row r="82" spans="2:6" s="488" customFormat="1" ht="12.75" customHeight="1" x14ac:dyDescent="0.2">
      <c r="B82" s="491"/>
      <c r="D82" s="489"/>
      <c r="E82" s="575"/>
      <c r="F82" s="455"/>
    </row>
    <row r="83" spans="2:6" s="488" customFormat="1" ht="12.75" customHeight="1" x14ac:dyDescent="0.2">
      <c r="B83" s="491"/>
      <c r="D83" s="489"/>
      <c r="E83" s="575"/>
      <c r="F83" s="455"/>
    </row>
    <row r="84" spans="2:6" s="488" customFormat="1" ht="12.75" customHeight="1" x14ac:dyDescent="0.2">
      <c r="B84" s="491"/>
      <c r="D84" s="489"/>
      <c r="E84" s="575"/>
      <c r="F84" s="455"/>
    </row>
    <row r="85" spans="2:6" s="488" customFormat="1" ht="12.75" customHeight="1" x14ac:dyDescent="0.2">
      <c r="B85" s="491"/>
      <c r="D85" s="489"/>
      <c r="E85" s="575"/>
      <c r="F85" s="455"/>
    </row>
    <row r="86" spans="2:6" s="488" customFormat="1" ht="12.75" customHeight="1" x14ac:dyDescent="0.2">
      <c r="B86" s="491"/>
      <c r="D86" s="489"/>
      <c r="E86" s="575"/>
      <c r="F86" s="455"/>
    </row>
    <row r="87" spans="2:6" s="488" customFormat="1" ht="12.75" customHeight="1" x14ac:dyDescent="0.2">
      <c r="B87" s="491"/>
      <c r="D87" s="489"/>
      <c r="E87" s="575"/>
      <c r="F87" s="455"/>
    </row>
    <row r="88" spans="2:6" s="488" customFormat="1" ht="12.75" customHeight="1" x14ac:dyDescent="0.2">
      <c r="B88" s="491"/>
      <c r="D88" s="489"/>
      <c r="E88" s="575"/>
      <c r="F88" s="455"/>
    </row>
    <row r="89" spans="2:6" s="488" customFormat="1" ht="12.75" customHeight="1" x14ac:dyDescent="0.2">
      <c r="B89" s="491"/>
      <c r="D89" s="489"/>
      <c r="E89" s="575"/>
      <c r="F89" s="455"/>
    </row>
    <row r="90" spans="2:6" s="488" customFormat="1" ht="12.75" customHeight="1" x14ac:dyDescent="0.2">
      <c r="B90" s="491"/>
      <c r="D90" s="489"/>
      <c r="E90" s="575"/>
      <c r="F90" s="455"/>
    </row>
    <row r="91" spans="2:6" s="488" customFormat="1" ht="12.75" customHeight="1" x14ac:dyDescent="0.2">
      <c r="B91" s="491"/>
      <c r="D91" s="489"/>
      <c r="E91" s="575"/>
      <c r="F91" s="455"/>
    </row>
    <row r="92" spans="2:6" s="488" customFormat="1" ht="12.75" customHeight="1" x14ac:dyDescent="0.2">
      <c r="B92" s="491"/>
      <c r="D92" s="489"/>
      <c r="E92" s="575"/>
      <c r="F92" s="455"/>
    </row>
    <row r="93" spans="2:6" s="488" customFormat="1" ht="12.75" customHeight="1" x14ac:dyDescent="0.2">
      <c r="B93" s="491"/>
      <c r="D93" s="489"/>
      <c r="E93" s="575"/>
      <c r="F93" s="455"/>
    </row>
    <row r="94" spans="2:6" s="488" customFormat="1" ht="12.75" customHeight="1" x14ac:dyDescent="0.2">
      <c r="B94" s="491"/>
      <c r="D94" s="489"/>
      <c r="E94" s="575"/>
      <c r="F94" s="455"/>
    </row>
    <row r="95" spans="2:6" s="488" customFormat="1" ht="12.75" customHeight="1" x14ac:dyDescent="0.2">
      <c r="B95" s="491"/>
      <c r="D95" s="489"/>
      <c r="E95" s="575"/>
      <c r="F95" s="455"/>
    </row>
    <row r="96" spans="2:6" s="488" customFormat="1" ht="12.75" customHeight="1" x14ac:dyDescent="0.2">
      <c r="B96" s="491"/>
      <c r="D96" s="489"/>
      <c r="E96" s="575"/>
      <c r="F96" s="455"/>
    </row>
    <row r="97" spans="2:6" s="488" customFormat="1" ht="12.75" customHeight="1" x14ac:dyDescent="0.2">
      <c r="B97" s="491"/>
      <c r="D97" s="489"/>
      <c r="E97" s="575"/>
      <c r="F97" s="455"/>
    </row>
    <row r="98" spans="2:6" s="488" customFormat="1" ht="12.75" customHeight="1" x14ac:dyDescent="0.2">
      <c r="B98" s="491"/>
      <c r="D98" s="489"/>
      <c r="E98" s="575"/>
      <c r="F98" s="455"/>
    </row>
    <row r="99" spans="2:6" s="488" customFormat="1" ht="12.75" customHeight="1" x14ac:dyDescent="0.2">
      <c r="B99" s="491"/>
      <c r="D99" s="489"/>
      <c r="E99" s="575"/>
      <c r="F99" s="455"/>
    </row>
    <row r="100" spans="2:6" s="488" customFormat="1" ht="12.75" customHeight="1" x14ac:dyDescent="0.2">
      <c r="B100" s="491"/>
      <c r="D100" s="489"/>
      <c r="E100" s="575"/>
      <c r="F100" s="455"/>
    </row>
    <row r="101" spans="2:6" s="488" customFormat="1" ht="12.75" customHeight="1" x14ac:dyDescent="0.2">
      <c r="B101" s="491"/>
      <c r="D101" s="489"/>
      <c r="E101" s="575"/>
      <c r="F101" s="455"/>
    </row>
    <row r="102" spans="2:6" s="488" customFormat="1" ht="12.75" customHeight="1" x14ac:dyDescent="0.2">
      <c r="B102" s="491"/>
      <c r="D102" s="489"/>
      <c r="E102" s="575"/>
      <c r="F102" s="455"/>
    </row>
    <row r="103" spans="2:6" s="488" customFormat="1" ht="12.75" customHeight="1" x14ac:dyDescent="0.2">
      <c r="B103" s="491"/>
      <c r="D103" s="489"/>
      <c r="E103" s="575"/>
      <c r="F103" s="455"/>
    </row>
    <row r="104" spans="2:6" s="488" customFormat="1" ht="12.75" customHeight="1" x14ac:dyDescent="0.2">
      <c r="B104" s="491"/>
      <c r="D104" s="489"/>
      <c r="E104" s="575"/>
      <c r="F104" s="455"/>
    </row>
    <row r="105" spans="2:6" s="488" customFormat="1" ht="12.75" customHeight="1" x14ac:dyDescent="0.2">
      <c r="B105" s="491"/>
      <c r="D105" s="489"/>
      <c r="E105" s="575"/>
      <c r="F105" s="455"/>
    </row>
    <row r="106" spans="2:6" s="488" customFormat="1" ht="12.75" customHeight="1" x14ac:dyDescent="0.2">
      <c r="B106" s="491"/>
      <c r="D106" s="489"/>
      <c r="E106" s="575"/>
      <c r="F106" s="455"/>
    </row>
    <row r="107" spans="2:6" s="488" customFormat="1" ht="12.75" customHeight="1" x14ac:dyDescent="0.2">
      <c r="B107" s="491"/>
      <c r="D107" s="489"/>
      <c r="E107" s="575"/>
      <c r="F107" s="455"/>
    </row>
    <row r="108" spans="2:6" s="488" customFormat="1" ht="12.75" customHeight="1" x14ac:dyDescent="0.2">
      <c r="B108" s="491"/>
      <c r="D108" s="489"/>
      <c r="E108" s="575"/>
      <c r="F108" s="455"/>
    </row>
    <row r="109" spans="2:6" s="488" customFormat="1" ht="12.75" customHeight="1" x14ac:dyDescent="0.2">
      <c r="B109" s="491"/>
      <c r="D109" s="489"/>
      <c r="E109" s="575"/>
      <c r="F109" s="455"/>
    </row>
    <row r="110" spans="2:6" s="488" customFormat="1" ht="12.75" customHeight="1" x14ac:dyDescent="0.2">
      <c r="B110" s="491"/>
      <c r="D110" s="489"/>
      <c r="E110" s="575"/>
      <c r="F110" s="455"/>
    </row>
    <row r="111" spans="2:6" s="488" customFormat="1" ht="12.75" customHeight="1" x14ac:dyDescent="0.2">
      <c r="B111" s="491"/>
      <c r="D111" s="489"/>
      <c r="E111" s="575"/>
      <c r="F111" s="455"/>
    </row>
    <row r="112" spans="2:6" s="488" customFormat="1" ht="12.75" customHeight="1" x14ac:dyDescent="0.2">
      <c r="B112" s="491"/>
      <c r="D112" s="489"/>
      <c r="E112" s="575"/>
      <c r="F112" s="455"/>
    </row>
    <row r="113" spans="2:6" s="488" customFormat="1" ht="12.75" customHeight="1" x14ac:dyDescent="0.2">
      <c r="B113" s="491"/>
      <c r="D113" s="489"/>
      <c r="E113" s="575"/>
      <c r="F113" s="455"/>
    </row>
    <row r="114" spans="2:6" s="488" customFormat="1" ht="12.75" customHeight="1" x14ac:dyDescent="0.2">
      <c r="B114" s="491"/>
      <c r="D114" s="489"/>
      <c r="E114" s="575"/>
      <c r="F114" s="455"/>
    </row>
    <row r="115" spans="2:6" s="488" customFormat="1" ht="12.75" customHeight="1" x14ac:dyDescent="0.2">
      <c r="B115" s="491"/>
      <c r="D115" s="489"/>
      <c r="E115" s="575"/>
      <c r="F115" s="455"/>
    </row>
    <row r="116" spans="2:6" s="488" customFormat="1" ht="12.75" customHeight="1" x14ac:dyDescent="0.2">
      <c r="B116" s="491"/>
      <c r="D116" s="489"/>
      <c r="E116" s="575"/>
      <c r="F116" s="455"/>
    </row>
    <row r="117" spans="2:6" s="488" customFormat="1" ht="12.75" customHeight="1" x14ac:dyDescent="0.2">
      <c r="B117" s="491"/>
      <c r="D117" s="489"/>
      <c r="E117" s="575"/>
      <c r="F117" s="455"/>
    </row>
    <row r="118" spans="2:6" s="488" customFormat="1" ht="12.75" customHeight="1" x14ac:dyDescent="0.2">
      <c r="B118" s="491"/>
      <c r="D118" s="489"/>
      <c r="E118" s="575"/>
      <c r="F118" s="455"/>
    </row>
    <row r="119" spans="2:6" s="488" customFormat="1" ht="12.75" customHeight="1" x14ac:dyDescent="0.2">
      <c r="B119" s="491"/>
      <c r="D119" s="489"/>
      <c r="E119" s="575"/>
      <c r="F119" s="455"/>
    </row>
    <row r="120" spans="2:6" s="488" customFormat="1" ht="12.75" customHeight="1" x14ac:dyDescent="0.2">
      <c r="B120" s="491"/>
      <c r="D120" s="489"/>
      <c r="E120" s="575"/>
      <c r="F120" s="455"/>
    </row>
    <row r="121" spans="2:6" s="488" customFormat="1" ht="12.75" customHeight="1" x14ac:dyDescent="0.2">
      <c r="B121" s="491"/>
      <c r="D121" s="489"/>
      <c r="E121" s="575"/>
      <c r="F121" s="455"/>
    </row>
    <row r="122" spans="2:6" s="488" customFormat="1" ht="12.75" customHeight="1" x14ac:dyDescent="0.2">
      <c r="B122" s="491"/>
      <c r="D122" s="489"/>
      <c r="E122" s="575"/>
      <c r="F122" s="455"/>
    </row>
    <row r="123" spans="2:6" s="488" customFormat="1" ht="12.75" customHeight="1" x14ac:dyDescent="0.2">
      <c r="B123" s="491"/>
      <c r="D123" s="489"/>
      <c r="E123" s="575"/>
      <c r="F123" s="455"/>
    </row>
    <row r="124" spans="2:6" s="488" customFormat="1" ht="12.75" customHeight="1" x14ac:dyDescent="0.2">
      <c r="B124" s="491"/>
      <c r="D124" s="489"/>
      <c r="E124" s="575"/>
      <c r="F124" s="455"/>
    </row>
    <row r="125" spans="2:6" s="488" customFormat="1" ht="12.75" customHeight="1" x14ac:dyDescent="0.2">
      <c r="B125" s="491"/>
      <c r="D125" s="489"/>
      <c r="E125" s="575"/>
      <c r="F125" s="455"/>
    </row>
    <row r="126" spans="2:6" s="488" customFormat="1" ht="12.75" customHeight="1" x14ac:dyDescent="0.2">
      <c r="B126" s="491"/>
      <c r="D126" s="489"/>
      <c r="E126" s="575"/>
      <c r="F126" s="455"/>
    </row>
    <row r="127" spans="2:6" s="488" customFormat="1" ht="12.75" customHeight="1" x14ac:dyDescent="0.2">
      <c r="B127" s="491"/>
      <c r="D127" s="489"/>
      <c r="E127" s="575"/>
      <c r="F127" s="455"/>
    </row>
    <row r="128" spans="2:6" s="488" customFormat="1" ht="12.75" customHeight="1" x14ac:dyDescent="0.2">
      <c r="B128" s="491"/>
      <c r="D128" s="489"/>
      <c r="E128" s="575"/>
      <c r="F128" s="455"/>
    </row>
    <row r="129" spans="2:6" s="488" customFormat="1" ht="12.75" customHeight="1" x14ac:dyDescent="0.2">
      <c r="B129" s="491"/>
      <c r="D129" s="489"/>
      <c r="E129" s="575"/>
      <c r="F129" s="455"/>
    </row>
    <row r="130" spans="2:6" s="488" customFormat="1" ht="12.75" customHeight="1" x14ac:dyDescent="0.2">
      <c r="B130" s="491"/>
      <c r="D130" s="489"/>
      <c r="E130" s="575"/>
      <c r="F130" s="455"/>
    </row>
    <row r="131" spans="2:6" s="488" customFormat="1" ht="12.75" customHeight="1" x14ac:dyDescent="0.2">
      <c r="B131" s="491"/>
      <c r="D131" s="489"/>
      <c r="E131" s="575"/>
      <c r="F131" s="455"/>
    </row>
    <row r="132" spans="2:6" s="488" customFormat="1" ht="12.75" customHeight="1" x14ac:dyDescent="0.2">
      <c r="B132" s="491"/>
      <c r="D132" s="489"/>
      <c r="E132" s="575"/>
      <c r="F132" s="455"/>
    </row>
    <row r="133" spans="2:6" s="488" customFormat="1" ht="12.75" customHeight="1" x14ac:dyDescent="0.2">
      <c r="B133" s="491"/>
      <c r="D133" s="489"/>
      <c r="E133" s="575"/>
      <c r="F133" s="455"/>
    </row>
    <row r="134" spans="2:6" s="488" customFormat="1" ht="12.75" customHeight="1" x14ac:dyDescent="0.2">
      <c r="B134" s="491"/>
      <c r="D134" s="489"/>
      <c r="E134" s="575"/>
      <c r="F134" s="455"/>
    </row>
    <row r="135" spans="2:6" s="488" customFormat="1" ht="12.75" customHeight="1" x14ac:dyDescent="0.2">
      <c r="B135" s="491"/>
      <c r="D135" s="489"/>
      <c r="E135" s="575"/>
      <c r="F135" s="455"/>
    </row>
    <row r="136" spans="2:6" s="488" customFormat="1" ht="12.75" customHeight="1" x14ac:dyDescent="0.2">
      <c r="B136" s="491"/>
      <c r="D136" s="489"/>
      <c r="E136" s="575"/>
      <c r="F136" s="455"/>
    </row>
    <row r="137" spans="2:6" s="488" customFormat="1" ht="12.75" customHeight="1" x14ac:dyDescent="0.2">
      <c r="B137" s="491"/>
      <c r="D137" s="489"/>
      <c r="E137" s="575"/>
      <c r="F137" s="455"/>
    </row>
    <row r="138" spans="2:6" s="488" customFormat="1" ht="12.75" customHeight="1" x14ac:dyDescent="0.2">
      <c r="B138" s="491"/>
      <c r="D138" s="489"/>
      <c r="E138" s="575"/>
      <c r="F138" s="455"/>
    </row>
    <row r="139" spans="2:6" s="488" customFormat="1" ht="12.75" customHeight="1" x14ac:dyDescent="0.2">
      <c r="B139" s="491"/>
      <c r="D139" s="489"/>
      <c r="E139" s="575"/>
      <c r="F139" s="455"/>
    </row>
    <row r="140" spans="2:6" s="488" customFormat="1" ht="12.75" customHeight="1" x14ac:dyDescent="0.2">
      <c r="B140" s="491"/>
      <c r="D140" s="489"/>
      <c r="E140" s="575"/>
      <c r="F140" s="455"/>
    </row>
    <row r="141" spans="2:6" s="488" customFormat="1" ht="12.75" customHeight="1" x14ac:dyDescent="0.2">
      <c r="B141" s="491"/>
      <c r="D141" s="489"/>
      <c r="E141" s="575"/>
      <c r="F141" s="455"/>
    </row>
    <row r="142" spans="2:6" s="488" customFormat="1" ht="12.75" customHeight="1" x14ac:dyDescent="0.2">
      <c r="B142" s="491"/>
      <c r="D142" s="489"/>
      <c r="E142" s="575"/>
      <c r="F142" s="455"/>
    </row>
    <row r="143" spans="2:6" s="488" customFormat="1" ht="12.75" customHeight="1" x14ac:dyDescent="0.2">
      <c r="B143" s="491"/>
      <c r="D143" s="489"/>
      <c r="E143" s="575"/>
      <c r="F143" s="455"/>
    </row>
    <row r="144" spans="2:6" s="488" customFormat="1" ht="12.75" customHeight="1" x14ac:dyDescent="0.2">
      <c r="B144" s="491"/>
      <c r="D144" s="489"/>
      <c r="E144" s="575"/>
      <c r="F144" s="455"/>
    </row>
    <row r="145" spans="2:6" s="488" customFormat="1" ht="12.75" customHeight="1" x14ac:dyDescent="0.2">
      <c r="B145" s="491"/>
      <c r="D145" s="489"/>
      <c r="E145" s="575"/>
      <c r="F145" s="455"/>
    </row>
    <row r="146" spans="2:6" s="488" customFormat="1" ht="12.75" customHeight="1" x14ac:dyDescent="0.2">
      <c r="B146" s="491"/>
      <c r="D146" s="489"/>
      <c r="E146" s="575"/>
      <c r="F146" s="455"/>
    </row>
    <row r="147" spans="2:6" s="488" customFormat="1" ht="12.75" customHeight="1" x14ac:dyDescent="0.2">
      <c r="B147" s="491"/>
      <c r="D147" s="489"/>
      <c r="E147" s="575"/>
      <c r="F147" s="455"/>
    </row>
    <row r="148" spans="2:6" s="488" customFormat="1" ht="12.75" customHeight="1" x14ac:dyDescent="0.2">
      <c r="B148" s="491"/>
      <c r="D148" s="489"/>
      <c r="E148" s="575"/>
      <c r="F148" s="455"/>
    </row>
    <row r="149" spans="2:6" s="488" customFormat="1" ht="12.75" customHeight="1" x14ac:dyDescent="0.2">
      <c r="B149" s="491"/>
      <c r="D149" s="489"/>
      <c r="E149" s="575"/>
      <c r="F149" s="455"/>
    </row>
    <row r="150" spans="2:6" s="488" customFormat="1" ht="12.75" customHeight="1" x14ac:dyDescent="0.2">
      <c r="B150" s="491"/>
      <c r="D150" s="489"/>
      <c r="E150" s="575"/>
      <c r="F150" s="455"/>
    </row>
    <row r="151" spans="2:6" s="488" customFormat="1" ht="12.75" customHeight="1" x14ac:dyDescent="0.2">
      <c r="B151" s="491"/>
      <c r="D151" s="489"/>
      <c r="E151" s="575"/>
      <c r="F151" s="455"/>
    </row>
    <row r="152" spans="2:6" s="488" customFormat="1" ht="12.75" customHeight="1" x14ac:dyDescent="0.2">
      <c r="B152" s="491"/>
      <c r="D152" s="489"/>
      <c r="E152" s="575"/>
      <c r="F152" s="455"/>
    </row>
    <row r="153" spans="2:6" s="488" customFormat="1" ht="12.75" customHeight="1" x14ac:dyDescent="0.2">
      <c r="B153" s="491"/>
      <c r="D153" s="489"/>
      <c r="E153" s="575"/>
      <c r="F153" s="455"/>
    </row>
    <row r="154" spans="2:6" s="488" customFormat="1" ht="12.75" customHeight="1" x14ac:dyDescent="0.2">
      <c r="B154" s="491"/>
      <c r="D154" s="489"/>
      <c r="E154" s="575"/>
      <c r="F154" s="455"/>
    </row>
    <row r="155" spans="2:6" s="488" customFormat="1" ht="12.75" customHeight="1" x14ac:dyDescent="0.2">
      <c r="B155" s="491"/>
      <c r="D155" s="489"/>
      <c r="E155" s="575"/>
      <c r="F155" s="455"/>
    </row>
    <row r="156" spans="2:6" s="488" customFormat="1" ht="12.75" customHeight="1" x14ac:dyDescent="0.2">
      <c r="B156" s="491"/>
      <c r="D156" s="489"/>
      <c r="E156" s="575"/>
      <c r="F156" s="455"/>
    </row>
    <row r="157" spans="2:6" s="488" customFormat="1" ht="12.75" customHeight="1" x14ac:dyDescent="0.2">
      <c r="B157" s="491"/>
      <c r="D157" s="489"/>
      <c r="E157" s="575"/>
      <c r="F157" s="455"/>
    </row>
    <row r="158" spans="2:6" s="488" customFormat="1" ht="12.75" customHeight="1" x14ac:dyDescent="0.2">
      <c r="B158" s="491"/>
      <c r="D158" s="489"/>
      <c r="E158" s="575"/>
      <c r="F158" s="455"/>
    </row>
    <row r="159" spans="2:6" s="488" customFormat="1" ht="12.75" customHeight="1" x14ac:dyDescent="0.2">
      <c r="B159" s="491"/>
      <c r="D159" s="489"/>
      <c r="E159" s="575"/>
      <c r="F159" s="455"/>
    </row>
    <row r="160" spans="2:6" s="488" customFormat="1" ht="12.75" customHeight="1" x14ac:dyDescent="0.2">
      <c r="B160" s="491"/>
      <c r="D160" s="489"/>
      <c r="E160" s="575"/>
      <c r="F160" s="455"/>
    </row>
    <row r="161" spans="2:6" s="488" customFormat="1" ht="12.75" customHeight="1" x14ac:dyDescent="0.2">
      <c r="B161" s="491"/>
      <c r="D161" s="489"/>
      <c r="E161" s="575"/>
      <c r="F161" s="455"/>
    </row>
    <row r="162" spans="2:6" s="488" customFormat="1" ht="12.75" customHeight="1" x14ac:dyDescent="0.2">
      <c r="B162" s="491"/>
      <c r="D162" s="489"/>
      <c r="E162" s="575"/>
      <c r="F162" s="455"/>
    </row>
    <row r="163" spans="2:6" s="488" customFormat="1" ht="12.75" customHeight="1" x14ac:dyDescent="0.2">
      <c r="B163" s="491"/>
      <c r="D163" s="489"/>
      <c r="E163" s="575"/>
      <c r="F163" s="455"/>
    </row>
    <row r="164" spans="2:6" s="488" customFormat="1" ht="12.75" customHeight="1" x14ac:dyDescent="0.2">
      <c r="B164" s="491"/>
      <c r="D164" s="489"/>
      <c r="E164" s="575"/>
      <c r="F164" s="455"/>
    </row>
    <row r="165" spans="2:6" s="488" customFormat="1" ht="12.75" customHeight="1" x14ac:dyDescent="0.2">
      <c r="B165" s="491"/>
      <c r="D165" s="489"/>
      <c r="E165" s="575"/>
      <c r="F165" s="455"/>
    </row>
    <row r="166" spans="2:6" s="488" customFormat="1" ht="12.75" customHeight="1" x14ac:dyDescent="0.2">
      <c r="B166" s="491"/>
      <c r="D166" s="489"/>
      <c r="E166" s="575"/>
      <c r="F166" s="455"/>
    </row>
    <row r="167" spans="2:6" s="488" customFormat="1" ht="12.75" customHeight="1" x14ac:dyDescent="0.2">
      <c r="B167" s="491"/>
      <c r="D167" s="489"/>
      <c r="E167" s="575"/>
      <c r="F167" s="455"/>
    </row>
    <row r="168" spans="2:6" s="488" customFormat="1" ht="12.75" customHeight="1" x14ac:dyDescent="0.2">
      <c r="B168" s="491"/>
      <c r="D168" s="489"/>
      <c r="E168" s="575"/>
      <c r="F168" s="455"/>
    </row>
    <row r="169" spans="2:6" s="488" customFormat="1" ht="12.75" customHeight="1" x14ac:dyDescent="0.2">
      <c r="B169" s="491"/>
      <c r="D169" s="489"/>
      <c r="E169" s="575"/>
      <c r="F169" s="455"/>
    </row>
    <row r="170" spans="2:6" s="488" customFormat="1" ht="12.75" customHeight="1" x14ac:dyDescent="0.2">
      <c r="B170" s="491"/>
      <c r="D170" s="489"/>
      <c r="E170" s="575"/>
      <c r="F170" s="455"/>
    </row>
    <row r="171" spans="2:6" s="488" customFormat="1" ht="12.75" customHeight="1" x14ac:dyDescent="0.2">
      <c r="B171" s="491"/>
      <c r="D171" s="489"/>
      <c r="E171" s="575"/>
      <c r="F171" s="455"/>
    </row>
    <row r="172" spans="2:6" s="488" customFormat="1" ht="12.75" customHeight="1" x14ac:dyDescent="0.2">
      <c r="B172" s="491"/>
      <c r="D172" s="489"/>
      <c r="E172" s="575"/>
      <c r="F172" s="455"/>
    </row>
    <row r="173" spans="2:6" s="488" customFormat="1" ht="12.75" customHeight="1" x14ac:dyDescent="0.2">
      <c r="B173" s="491"/>
      <c r="D173" s="489"/>
      <c r="E173" s="575"/>
      <c r="F173" s="455"/>
    </row>
    <row r="174" spans="2:6" s="488" customFormat="1" ht="12.75" customHeight="1" x14ac:dyDescent="0.2">
      <c r="B174" s="491"/>
      <c r="D174" s="489"/>
      <c r="E174" s="575"/>
      <c r="F174" s="455"/>
    </row>
    <row r="175" spans="2:6" s="488" customFormat="1" ht="12.75" customHeight="1" x14ac:dyDescent="0.2">
      <c r="B175" s="491"/>
      <c r="D175" s="489"/>
      <c r="E175" s="575"/>
      <c r="F175" s="455"/>
    </row>
    <row r="176" spans="2:6" s="488" customFormat="1" ht="12.75" customHeight="1" x14ac:dyDescent="0.2">
      <c r="B176" s="491"/>
      <c r="D176" s="489"/>
      <c r="E176" s="575"/>
      <c r="F176" s="455"/>
    </row>
    <row r="177" spans="1:6" s="488" customFormat="1" ht="12.75" customHeight="1" x14ac:dyDescent="0.2">
      <c r="B177" s="491"/>
      <c r="D177" s="489"/>
      <c r="E177" s="575"/>
      <c r="F177" s="455"/>
    </row>
    <row r="178" spans="1:6" s="488" customFormat="1" ht="12.75" customHeight="1" x14ac:dyDescent="0.2">
      <c r="B178" s="491"/>
      <c r="D178" s="489"/>
      <c r="E178" s="575"/>
      <c r="F178" s="455"/>
    </row>
    <row r="179" spans="1:6" x14ac:dyDescent="0.2">
      <c r="B179" s="491"/>
    </row>
    <row r="180" spans="1:6" x14ac:dyDescent="0.2">
      <c r="B180" s="491"/>
    </row>
    <row r="181" spans="1:6" x14ac:dyDescent="0.2">
      <c r="A181" s="488"/>
      <c r="B181" s="491"/>
      <c r="C181" s="488"/>
      <c r="D181" s="489"/>
      <c r="E181" s="575"/>
      <c r="F181" s="455"/>
    </row>
    <row r="182" spans="1:6" x14ac:dyDescent="0.2">
      <c r="A182" s="488"/>
      <c r="B182" s="491"/>
      <c r="C182" s="488"/>
      <c r="D182" s="489"/>
      <c r="E182" s="575"/>
      <c r="F182" s="455"/>
    </row>
    <row r="183" spans="1:6" x14ac:dyDescent="0.2">
      <c r="A183" s="488"/>
      <c r="B183" s="491"/>
      <c r="C183" s="488"/>
      <c r="D183" s="489"/>
      <c r="E183" s="575"/>
      <c r="F183" s="455"/>
    </row>
    <row r="184" spans="1:6" x14ac:dyDescent="0.2">
      <c r="A184" s="488"/>
      <c r="B184" s="491"/>
      <c r="C184" s="488"/>
      <c r="D184" s="489"/>
      <c r="E184" s="575"/>
      <c r="F184" s="455"/>
    </row>
    <row r="185" spans="1:6" x14ac:dyDescent="0.2">
      <c r="A185" s="488"/>
      <c r="B185" s="491"/>
      <c r="C185" s="488"/>
      <c r="D185" s="489"/>
      <c r="E185" s="575"/>
      <c r="F185" s="455"/>
    </row>
    <row r="186" spans="1:6" x14ac:dyDescent="0.2">
      <c r="A186" s="488"/>
      <c r="B186" s="491"/>
      <c r="C186" s="488"/>
      <c r="D186" s="489"/>
      <c r="E186" s="575"/>
      <c r="F186" s="455"/>
    </row>
    <row r="187" spans="1:6" x14ac:dyDescent="0.2">
      <c r="B187" s="491"/>
    </row>
    <row r="188" spans="1:6" x14ac:dyDescent="0.2">
      <c r="B188" s="491"/>
    </row>
    <row r="189" spans="1:6" x14ac:dyDescent="0.2">
      <c r="B189" s="491"/>
    </row>
    <row r="190" spans="1:6" x14ac:dyDescent="0.2">
      <c r="B190" s="491"/>
    </row>
    <row r="191" spans="1:6" ht="14.25" customHeight="1" x14ac:dyDescent="0.2">
      <c r="B191" s="491"/>
    </row>
    <row r="192" spans="1:6" x14ac:dyDescent="0.2">
      <c r="B192" s="491"/>
    </row>
    <row r="193" spans="1:8" x14ac:dyDescent="0.2">
      <c r="B193" s="491"/>
    </row>
    <row r="194" spans="1:8" x14ac:dyDescent="0.2">
      <c r="B194" s="491"/>
    </row>
    <row r="195" spans="1:8" x14ac:dyDescent="0.2">
      <c r="B195" s="491"/>
    </row>
    <row r="196" spans="1:8" s="492" customFormat="1" x14ac:dyDescent="0.2">
      <c r="A196" s="490"/>
      <c r="B196" s="491"/>
      <c r="D196" s="493"/>
      <c r="E196" s="579"/>
      <c r="F196" s="464"/>
      <c r="G196" s="438"/>
      <c r="H196" s="438"/>
    </row>
    <row r="197" spans="1:8" s="492" customFormat="1" x14ac:dyDescent="0.2">
      <c r="A197" s="490"/>
      <c r="B197" s="491"/>
      <c r="D197" s="493"/>
      <c r="E197" s="579"/>
      <c r="F197" s="464"/>
      <c r="G197" s="438"/>
      <c r="H197" s="438"/>
    </row>
    <row r="198" spans="1:8" s="492" customFormat="1" x14ac:dyDescent="0.2">
      <c r="A198" s="490"/>
      <c r="B198" s="491"/>
      <c r="D198" s="493"/>
      <c r="E198" s="579"/>
      <c r="F198" s="464"/>
      <c r="G198" s="438"/>
      <c r="H198" s="438"/>
    </row>
    <row r="199" spans="1:8" s="492" customFormat="1" x14ac:dyDescent="0.2">
      <c r="A199" s="490"/>
      <c r="B199" s="491"/>
      <c r="D199" s="493"/>
      <c r="E199" s="579"/>
      <c r="F199" s="464"/>
      <c r="G199" s="438"/>
      <c r="H199" s="438"/>
    </row>
    <row r="200" spans="1:8" s="492" customFormat="1" x14ac:dyDescent="0.2">
      <c r="A200" s="490"/>
      <c r="B200" s="491"/>
      <c r="D200" s="493"/>
      <c r="E200" s="579"/>
      <c r="F200" s="464"/>
      <c r="G200" s="438"/>
      <c r="H200" s="438"/>
    </row>
    <row r="201" spans="1:8" s="492" customFormat="1" x14ac:dyDescent="0.2">
      <c r="A201" s="490"/>
      <c r="B201" s="491"/>
      <c r="D201" s="493"/>
      <c r="E201" s="579"/>
      <c r="F201" s="464"/>
      <c r="G201" s="438"/>
      <c r="H201" s="438"/>
    </row>
    <row r="202" spans="1:8" s="492" customFormat="1" x14ac:dyDescent="0.2">
      <c r="A202" s="490"/>
      <c r="B202" s="491"/>
      <c r="D202" s="493"/>
      <c r="E202" s="579"/>
      <c r="F202" s="464"/>
      <c r="G202" s="438"/>
      <c r="H202" s="438"/>
    </row>
    <row r="203" spans="1:8" s="492" customFormat="1" x14ac:dyDescent="0.2">
      <c r="A203" s="490"/>
      <c r="B203" s="491"/>
      <c r="D203" s="493"/>
      <c r="E203" s="579"/>
      <c r="F203" s="464"/>
      <c r="G203" s="438"/>
      <c r="H203" s="438"/>
    </row>
    <row r="204" spans="1:8" s="492" customFormat="1" x14ac:dyDescent="0.2">
      <c r="A204" s="490"/>
      <c r="B204" s="491"/>
      <c r="D204" s="493"/>
      <c r="E204" s="579"/>
      <c r="F204" s="464"/>
      <c r="G204" s="438"/>
      <c r="H204" s="438"/>
    </row>
    <row r="205" spans="1:8" s="492" customFormat="1" x14ac:dyDescent="0.2">
      <c r="A205" s="490"/>
      <c r="B205" s="491"/>
      <c r="D205" s="493"/>
      <c r="E205" s="579"/>
      <c r="F205" s="464"/>
      <c r="G205" s="438"/>
      <c r="H205" s="438"/>
    </row>
    <row r="206" spans="1:8" s="492" customFormat="1" x14ac:dyDescent="0.2">
      <c r="A206" s="490"/>
      <c r="B206" s="491"/>
      <c r="D206" s="493"/>
      <c r="E206" s="579"/>
      <c r="F206" s="464"/>
      <c r="G206" s="438"/>
      <c r="H206" s="438"/>
    </row>
    <row r="207" spans="1:8" s="492" customFormat="1" x14ac:dyDescent="0.2">
      <c r="A207" s="490"/>
      <c r="B207" s="491"/>
      <c r="D207" s="493"/>
      <c r="E207" s="579"/>
      <c r="F207" s="464"/>
      <c r="G207" s="438"/>
      <c r="H207" s="438"/>
    </row>
    <row r="208" spans="1:8" s="492" customFormat="1" x14ac:dyDescent="0.2">
      <c r="A208" s="490"/>
      <c r="B208" s="491"/>
      <c r="D208" s="493"/>
      <c r="E208" s="579"/>
      <c r="F208" s="464"/>
      <c r="G208" s="438"/>
      <c r="H208" s="438"/>
    </row>
    <row r="209" spans="1:8" s="492" customFormat="1" x14ac:dyDescent="0.2">
      <c r="A209" s="490"/>
      <c r="B209" s="491"/>
      <c r="D209" s="493"/>
      <c r="E209" s="579"/>
      <c r="F209" s="464"/>
      <c r="G209" s="438"/>
      <c r="H209" s="438"/>
    </row>
    <row r="210" spans="1:8" s="492" customFormat="1" x14ac:dyDescent="0.2">
      <c r="A210" s="490"/>
      <c r="B210" s="491"/>
      <c r="D210" s="493"/>
      <c r="E210" s="579"/>
      <c r="F210" s="464"/>
      <c r="G210" s="438"/>
      <c r="H210" s="438"/>
    </row>
    <row r="211" spans="1:8" s="492" customFormat="1" x14ac:dyDescent="0.2">
      <c r="A211" s="490"/>
      <c r="B211" s="491"/>
      <c r="D211" s="493"/>
      <c r="E211" s="579"/>
      <c r="F211" s="464"/>
      <c r="G211" s="438"/>
      <c r="H211" s="438"/>
    </row>
    <row r="212" spans="1:8" s="492" customFormat="1" x14ac:dyDescent="0.2">
      <c r="A212" s="490"/>
      <c r="B212" s="491"/>
      <c r="D212" s="493"/>
      <c r="E212" s="579"/>
      <c r="F212" s="464"/>
      <c r="G212" s="438"/>
      <c r="H212" s="438"/>
    </row>
    <row r="213" spans="1:8" s="492" customFormat="1" x14ac:dyDescent="0.2">
      <c r="A213" s="490"/>
      <c r="B213" s="491"/>
      <c r="D213" s="493"/>
      <c r="E213" s="579"/>
      <c r="F213" s="464"/>
      <c r="G213" s="438"/>
      <c r="H213" s="438"/>
    </row>
    <row r="214" spans="1:8" s="492" customFormat="1" x14ac:dyDescent="0.2">
      <c r="A214" s="490"/>
      <c r="B214" s="491"/>
      <c r="D214" s="493"/>
      <c r="E214" s="579"/>
      <c r="F214" s="464"/>
      <c r="G214" s="438"/>
      <c r="H214" s="438"/>
    </row>
    <row r="215" spans="1:8" s="492" customFormat="1" x14ac:dyDescent="0.2">
      <c r="A215" s="490"/>
      <c r="B215" s="491"/>
      <c r="D215" s="493"/>
      <c r="E215" s="579"/>
      <c r="F215" s="464"/>
      <c r="G215" s="438"/>
      <c r="H215" s="438"/>
    </row>
    <row r="216" spans="1:8" s="492" customFormat="1" x14ac:dyDescent="0.2">
      <c r="A216" s="490"/>
      <c r="B216" s="491"/>
      <c r="D216" s="493"/>
      <c r="E216" s="579"/>
      <c r="F216" s="464"/>
      <c r="G216" s="438"/>
      <c r="H216" s="438"/>
    </row>
    <row r="217" spans="1:8" s="492" customFormat="1" x14ac:dyDescent="0.2">
      <c r="A217" s="490"/>
      <c r="B217" s="491"/>
      <c r="D217" s="493"/>
      <c r="E217" s="579"/>
      <c r="F217" s="464"/>
      <c r="G217" s="438"/>
      <c r="H217" s="438"/>
    </row>
    <row r="218" spans="1:8" s="492" customFormat="1" x14ac:dyDescent="0.2">
      <c r="A218" s="490"/>
      <c r="B218" s="491"/>
      <c r="D218" s="493"/>
      <c r="E218" s="579"/>
      <c r="F218" s="464"/>
      <c r="G218" s="438"/>
      <c r="H218" s="438"/>
    </row>
    <row r="219" spans="1:8" s="492" customFormat="1" x14ac:dyDescent="0.2">
      <c r="A219" s="490"/>
      <c r="B219" s="491"/>
      <c r="D219" s="493"/>
      <c r="E219" s="579"/>
      <c r="F219" s="464"/>
      <c r="G219" s="438"/>
      <c r="H219" s="438"/>
    </row>
    <row r="220" spans="1:8" s="492" customFormat="1" x14ac:dyDescent="0.2">
      <c r="A220" s="490"/>
      <c r="B220" s="491"/>
      <c r="D220" s="493"/>
      <c r="E220" s="579"/>
      <c r="F220" s="464"/>
      <c r="G220" s="438"/>
      <c r="H220" s="438"/>
    </row>
    <row r="221" spans="1:8" s="492" customFormat="1" x14ac:dyDescent="0.2">
      <c r="A221" s="490"/>
      <c r="B221" s="491"/>
      <c r="D221" s="493"/>
      <c r="E221" s="579"/>
      <c r="F221" s="464"/>
      <c r="G221" s="438"/>
      <c r="H221" s="438"/>
    </row>
    <row r="222" spans="1:8" s="492" customFormat="1" x14ac:dyDescent="0.2">
      <c r="A222" s="490"/>
      <c r="B222" s="491"/>
      <c r="D222" s="493"/>
      <c r="E222" s="579"/>
      <c r="F222" s="464"/>
      <c r="G222" s="438"/>
      <c r="H222" s="438"/>
    </row>
    <row r="223" spans="1:8" s="492" customFormat="1" x14ac:dyDescent="0.2">
      <c r="A223" s="490"/>
      <c r="B223" s="491"/>
      <c r="D223" s="493"/>
      <c r="E223" s="579"/>
      <c r="F223" s="464"/>
      <c r="G223" s="438"/>
      <c r="H223" s="438"/>
    </row>
    <row r="224" spans="1:8" s="492" customFormat="1" x14ac:dyDescent="0.2">
      <c r="A224" s="490"/>
      <c r="B224" s="491"/>
      <c r="D224" s="493"/>
      <c r="E224" s="579"/>
      <c r="F224" s="464"/>
      <c r="G224" s="438"/>
      <c r="H224" s="438"/>
    </row>
    <row r="225" spans="1:8" s="492" customFormat="1" x14ac:dyDescent="0.2">
      <c r="A225" s="490"/>
      <c r="B225" s="491"/>
      <c r="D225" s="493"/>
      <c r="E225" s="579"/>
      <c r="F225" s="464"/>
      <c r="G225" s="438"/>
      <c r="H225" s="438"/>
    </row>
    <row r="226" spans="1:8" s="492" customFormat="1" x14ac:dyDescent="0.2">
      <c r="A226" s="490"/>
      <c r="B226" s="491"/>
      <c r="D226" s="493"/>
      <c r="E226" s="579"/>
      <c r="F226" s="464"/>
      <c r="G226" s="438"/>
      <c r="H226" s="438"/>
    </row>
    <row r="227" spans="1:8" s="492" customFormat="1" x14ac:dyDescent="0.2">
      <c r="A227" s="490"/>
      <c r="B227" s="491"/>
      <c r="D227" s="493"/>
      <c r="E227" s="579"/>
      <c r="F227" s="464"/>
      <c r="G227" s="438"/>
      <c r="H227" s="438"/>
    </row>
    <row r="228" spans="1:8" s="492" customFormat="1" x14ac:dyDescent="0.2">
      <c r="A228" s="490"/>
      <c r="B228" s="491"/>
      <c r="D228" s="493"/>
      <c r="E228" s="579"/>
      <c r="F228" s="464"/>
      <c r="G228" s="438"/>
      <c r="H228" s="438"/>
    </row>
    <row r="229" spans="1:8" s="492" customFormat="1" x14ac:dyDescent="0.2">
      <c r="A229" s="490"/>
      <c r="B229" s="491"/>
      <c r="D229" s="493"/>
      <c r="E229" s="579"/>
      <c r="F229" s="464"/>
      <c r="G229" s="438"/>
      <c r="H229" s="438"/>
    </row>
    <row r="230" spans="1:8" s="492" customFormat="1" x14ac:dyDescent="0.2">
      <c r="A230" s="490"/>
      <c r="B230" s="491"/>
      <c r="D230" s="493"/>
      <c r="E230" s="579"/>
      <c r="F230" s="464"/>
      <c r="G230" s="438"/>
      <c r="H230" s="438"/>
    </row>
    <row r="231" spans="1:8" s="492" customFormat="1" x14ac:dyDescent="0.2">
      <c r="A231" s="490"/>
      <c r="B231" s="491"/>
      <c r="D231" s="493"/>
      <c r="E231" s="579"/>
      <c r="F231" s="464"/>
      <c r="G231" s="438"/>
      <c r="H231" s="438"/>
    </row>
    <row r="232" spans="1:8" s="492" customFormat="1" x14ac:dyDescent="0.2">
      <c r="A232" s="490"/>
      <c r="B232" s="491"/>
      <c r="D232" s="493"/>
      <c r="E232" s="579"/>
      <c r="F232" s="464"/>
      <c r="G232" s="438"/>
      <c r="H232" s="438"/>
    </row>
    <row r="233" spans="1:8" s="492" customFormat="1" x14ac:dyDescent="0.2">
      <c r="A233" s="490"/>
      <c r="B233" s="491"/>
      <c r="D233" s="493"/>
      <c r="E233" s="579"/>
      <c r="F233" s="464"/>
      <c r="G233" s="438"/>
      <c r="H233" s="438"/>
    </row>
    <row r="234" spans="1:8" s="492" customFormat="1" x14ac:dyDescent="0.2">
      <c r="A234" s="490"/>
      <c r="B234" s="491"/>
      <c r="D234" s="493"/>
      <c r="E234" s="579"/>
      <c r="F234" s="464"/>
      <c r="G234" s="438"/>
      <c r="H234" s="438"/>
    </row>
    <row r="235" spans="1:8" s="492" customFormat="1" x14ac:dyDescent="0.2">
      <c r="A235" s="490"/>
      <c r="B235" s="491"/>
      <c r="D235" s="493"/>
      <c r="E235" s="579"/>
      <c r="F235" s="464"/>
      <c r="G235" s="438"/>
      <c r="H235" s="438"/>
    </row>
    <row r="236" spans="1:8" s="492" customFormat="1" x14ac:dyDescent="0.2">
      <c r="A236" s="490"/>
      <c r="B236" s="491"/>
      <c r="D236" s="493"/>
      <c r="E236" s="579"/>
      <c r="F236" s="464"/>
      <c r="G236" s="438"/>
      <c r="H236" s="438"/>
    </row>
    <row r="237" spans="1:8" s="492" customFormat="1" x14ac:dyDescent="0.2">
      <c r="A237" s="490"/>
      <c r="B237" s="491"/>
      <c r="D237" s="493"/>
      <c r="E237" s="579"/>
      <c r="F237" s="464"/>
      <c r="G237" s="438"/>
      <c r="H237" s="438"/>
    </row>
    <row r="238" spans="1:8" s="492" customFormat="1" x14ac:dyDescent="0.2">
      <c r="A238" s="490"/>
      <c r="B238" s="491"/>
      <c r="D238" s="493"/>
      <c r="E238" s="579"/>
      <c r="F238" s="464"/>
      <c r="G238" s="438"/>
      <c r="H238" s="438"/>
    </row>
    <row r="239" spans="1:8" s="492" customFormat="1" x14ac:dyDescent="0.2">
      <c r="A239" s="490"/>
      <c r="B239" s="491"/>
      <c r="D239" s="493"/>
      <c r="E239" s="579"/>
      <c r="F239" s="464"/>
      <c r="G239" s="438"/>
      <c r="H239" s="438"/>
    </row>
    <row r="240" spans="1:8" s="492" customFormat="1" x14ac:dyDescent="0.2">
      <c r="A240" s="490"/>
      <c r="B240" s="491"/>
      <c r="D240" s="493"/>
      <c r="E240" s="579"/>
      <c r="F240" s="464"/>
      <c r="G240" s="438"/>
      <c r="H240" s="438"/>
    </row>
    <row r="241" spans="1:8" s="492" customFormat="1" x14ac:dyDescent="0.2">
      <c r="A241" s="490"/>
      <c r="B241" s="491"/>
      <c r="D241" s="493"/>
      <c r="E241" s="579"/>
      <c r="F241" s="464"/>
      <c r="G241" s="438"/>
      <c r="H241" s="438"/>
    </row>
    <row r="242" spans="1:8" s="492" customFormat="1" x14ac:dyDescent="0.2">
      <c r="A242" s="490"/>
      <c r="B242" s="491"/>
      <c r="D242" s="493"/>
      <c r="E242" s="579"/>
      <c r="F242" s="464"/>
      <c r="G242" s="438"/>
      <c r="H242" s="438"/>
    </row>
    <row r="243" spans="1:8" s="492" customFormat="1" x14ac:dyDescent="0.2">
      <c r="A243" s="490"/>
      <c r="B243" s="491"/>
      <c r="D243" s="493"/>
      <c r="E243" s="579"/>
      <c r="F243" s="464"/>
      <c r="G243" s="438"/>
      <c r="H243" s="438"/>
    </row>
    <row r="244" spans="1:8" s="492" customFormat="1" x14ac:dyDescent="0.2">
      <c r="A244" s="490"/>
      <c r="B244" s="491"/>
      <c r="D244" s="493"/>
      <c r="E244" s="579"/>
      <c r="F244" s="464"/>
      <c r="G244" s="438"/>
      <c r="H244" s="438"/>
    </row>
    <row r="245" spans="1:8" s="492" customFormat="1" x14ac:dyDescent="0.2">
      <c r="A245" s="490"/>
      <c r="B245" s="491"/>
      <c r="D245" s="493"/>
      <c r="E245" s="579"/>
      <c r="F245" s="464"/>
      <c r="G245" s="438"/>
      <c r="H245" s="438"/>
    </row>
    <row r="246" spans="1:8" s="492" customFormat="1" x14ac:dyDescent="0.2">
      <c r="A246" s="490"/>
      <c r="B246" s="491"/>
      <c r="D246" s="493"/>
      <c r="E246" s="579"/>
      <c r="F246" s="464"/>
      <c r="G246" s="438"/>
      <c r="H246" s="438"/>
    </row>
    <row r="247" spans="1:8" s="492" customFormat="1" x14ac:dyDescent="0.2">
      <c r="A247" s="490"/>
      <c r="B247" s="491"/>
      <c r="D247" s="493"/>
      <c r="E247" s="579"/>
      <c r="F247" s="464"/>
      <c r="G247" s="438"/>
      <c r="H247" s="438"/>
    </row>
    <row r="248" spans="1:8" s="492" customFormat="1" x14ac:dyDescent="0.2">
      <c r="A248" s="490"/>
      <c r="B248" s="491"/>
      <c r="D248" s="493"/>
      <c r="E248" s="579"/>
      <c r="F248" s="464"/>
      <c r="G248" s="438"/>
      <c r="H248" s="438"/>
    </row>
    <row r="249" spans="1:8" s="492" customFormat="1" x14ac:dyDescent="0.2">
      <c r="A249" s="490"/>
      <c r="B249" s="491"/>
      <c r="D249" s="493"/>
      <c r="E249" s="579"/>
      <c r="F249" s="464"/>
      <c r="G249" s="438"/>
      <c r="H249" s="438"/>
    </row>
    <row r="250" spans="1:8" s="492" customFormat="1" x14ac:dyDescent="0.2">
      <c r="A250" s="490"/>
      <c r="B250" s="491"/>
      <c r="D250" s="493"/>
      <c r="E250" s="579"/>
      <c r="F250" s="464"/>
      <c r="G250" s="438"/>
      <c r="H250" s="438"/>
    </row>
    <row r="251" spans="1:8" s="492" customFormat="1" x14ac:dyDescent="0.2">
      <c r="A251" s="490"/>
      <c r="B251" s="491"/>
      <c r="D251" s="493"/>
      <c r="E251" s="579"/>
      <c r="F251" s="464"/>
      <c r="G251" s="438"/>
      <c r="H251" s="438"/>
    </row>
    <row r="252" spans="1:8" s="492" customFormat="1" x14ac:dyDescent="0.2">
      <c r="A252" s="490"/>
      <c r="B252" s="491"/>
      <c r="D252" s="493"/>
      <c r="E252" s="579"/>
      <c r="F252" s="464"/>
      <c r="G252" s="438"/>
      <c r="H252" s="438"/>
    </row>
    <row r="253" spans="1:8" s="492" customFormat="1" x14ac:dyDescent="0.2">
      <c r="A253" s="490"/>
      <c r="B253" s="491"/>
      <c r="D253" s="493"/>
      <c r="E253" s="579"/>
      <c r="F253" s="464"/>
      <c r="G253" s="438"/>
      <c r="H253" s="438"/>
    </row>
    <row r="254" spans="1:8" s="492" customFormat="1" x14ac:dyDescent="0.2">
      <c r="A254" s="490"/>
      <c r="B254" s="491"/>
      <c r="D254" s="493"/>
      <c r="E254" s="579"/>
      <c r="F254" s="464"/>
      <c r="G254" s="438"/>
      <c r="H254" s="438"/>
    </row>
    <row r="255" spans="1:8" s="492" customFormat="1" x14ac:dyDescent="0.2">
      <c r="A255" s="490"/>
      <c r="B255" s="491"/>
      <c r="D255" s="493"/>
      <c r="E255" s="579"/>
      <c r="F255" s="464"/>
      <c r="G255" s="438"/>
      <c r="H255" s="438"/>
    </row>
    <row r="256" spans="1:8" s="492" customFormat="1" x14ac:dyDescent="0.2">
      <c r="A256" s="490"/>
      <c r="B256" s="491"/>
      <c r="D256" s="493"/>
      <c r="E256" s="579"/>
      <c r="F256" s="464"/>
      <c r="G256" s="438"/>
      <c r="H256" s="438"/>
    </row>
    <row r="257" spans="1:8" s="492" customFormat="1" x14ac:dyDescent="0.2">
      <c r="A257" s="490"/>
      <c r="B257" s="491"/>
      <c r="D257" s="493"/>
      <c r="E257" s="579"/>
      <c r="F257" s="464"/>
      <c r="G257" s="438"/>
      <c r="H257" s="438"/>
    </row>
    <row r="258" spans="1:8" s="492" customFormat="1" x14ac:dyDescent="0.2">
      <c r="A258" s="490"/>
      <c r="B258" s="491"/>
      <c r="D258" s="493"/>
      <c r="E258" s="579"/>
      <c r="F258" s="464"/>
      <c r="G258" s="438"/>
      <c r="H258" s="438"/>
    </row>
    <row r="259" spans="1:8" s="492" customFormat="1" x14ac:dyDescent="0.2">
      <c r="A259" s="490"/>
      <c r="B259" s="491"/>
      <c r="D259" s="493"/>
      <c r="E259" s="579"/>
      <c r="F259" s="464"/>
      <c r="G259" s="438"/>
      <c r="H259" s="438"/>
    </row>
    <row r="260" spans="1:8" s="492" customFormat="1" x14ac:dyDescent="0.2">
      <c r="A260" s="490"/>
      <c r="B260" s="491"/>
      <c r="D260" s="493"/>
      <c r="E260" s="579"/>
      <c r="F260" s="464"/>
      <c r="G260" s="438"/>
      <c r="H260" s="438"/>
    </row>
    <row r="261" spans="1:8" s="492" customFormat="1" x14ac:dyDescent="0.2">
      <c r="A261" s="490"/>
      <c r="B261" s="491"/>
      <c r="D261" s="493"/>
      <c r="E261" s="579"/>
      <c r="F261" s="464"/>
      <c r="G261" s="438"/>
      <c r="H261" s="438"/>
    </row>
    <row r="262" spans="1:8" s="492" customFormat="1" x14ac:dyDescent="0.2">
      <c r="A262" s="490"/>
      <c r="B262" s="491"/>
      <c r="D262" s="493"/>
      <c r="E262" s="579"/>
      <c r="F262" s="464"/>
      <c r="G262" s="438"/>
      <c r="H262" s="438"/>
    </row>
    <row r="263" spans="1:8" s="492" customFormat="1" x14ac:dyDescent="0.2">
      <c r="A263" s="490"/>
      <c r="B263" s="491"/>
      <c r="D263" s="493"/>
      <c r="E263" s="579"/>
      <c r="F263" s="464"/>
      <c r="G263" s="438"/>
      <c r="H263" s="438"/>
    </row>
    <row r="264" spans="1:8" s="492" customFormat="1" x14ac:dyDescent="0.2">
      <c r="A264" s="490"/>
      <c r="B264" s="491"/>
      <c r="D264" s="493"/>
      <c r="E264" s="579"/>
      <c r="F264" s="464"/>
      <c r="G264" s="438"/>
      <c r="H264" s="438"/>
    </row>
    <row r="265" spans="1:8" s="492" customFormat="1" x14ac:dyDescent="0.2">
      <c r="A265" s="490"/>
      <c r="B265" s="491"/>
      <c r="D265" s="493"/>
      <c r="E265" s="579"/>
      <c r="F265" s="464"/>
      <c r="G265" s="438"/>
      <c r="H265" s="438"/>
    </row>
    <row r="266" spans="1:8" s="492" customFormat="1" x14ac:dyDescent="0.2">
      <c r="A266" s="490"/>
      <c r="B266" s="491"/>
      <c r="D266" s="493"/>
      <c r="E266" s="579"/>
      <c r="F266" s="464"/>
      <c r="G266" s="438"/>
      <c r="H266" s="438"/>
    </row>
    <row r="267" spans="1:8" s="492" customFormat="1" x14ac:dyDescent="0.2">
      <c r="A267" s="490"/>
      <c r="B267" s="491"/>
      <c r="D267" s="493"/>
      <c r="E267" s="579"/>
      <c r="F267" s="464"/>
      <c r="G267" s="438"/>
      <c r="H267" s="438"/>
    </row>
    <row r="268" spans="1:8" s="492" customFormat="1" x14ac:dyDescent="0.2">
      <c r="A268" s="490"/>
      <c r="B268" s="491"/>
      <c r="D268" s="493"/>
      <c r="E268" s="579"/>
      <c r="F268" s="464"/>
      <c r="G268" s="438"/>
      <c r="H268" s="438"/>
    </row>
    <row r="269" spans="1:8" s="492" customFormat="1" x14ac:dyDescent="0.2">
      <c r="A269" s="490"/>
      <c r="B269" s="491"/>
      <c r="D269" s="493"/>
      <c r="E269" s="579"/>
      <c r="F269" s="464"/>
      <c r="G269" s="438"/>
      <c r="H269" s="438"/>
    </row>
    <row r="270" spans="1:8" s="492" customFormat="1" x14ac:dyDescent="0.2">
      <c r="A270" s="490"/>
      <c r="B270" s="491"/>
      <c r="D270" s="493"/>
      <c r="E270" s="579"/>
      <c r="F270" s="464"/>
      <c r="G270" s="438"/>
      <c r="H270" s="438"/>
    </row>
    <row r="271" spans="1:8" s="492" customFormat="1" x14ac:dyDescent="0.2">
      <c r="A271" s="490"/>
      <c r="B271" s="491"/>
      <c r="D271" s="493"/>
      <c r="E271" s="579"/>
      <c r="F271" s="464"/>
      <c r="G271" s="438"/>
      <c r="H271" s="438"/>
    </row>
    <row r="272" spans="1:8" s="492" customFormat="1" x14ac:dyDescent="0.2">
      <c r="A272" s="490"/>
      <c r="B272" s="491"/>
      <c r="D272" s="493"/>
      <c r="E272" s="579"/>
      <c r="F272" s="464"/>
      <c r="G272" s="438"/>
      <c r="H272" s="438"/>
    </row>
    <row r="273" spans="1:8" s="492" customFormat="1" x14ac:dyDescent="0.2">
      <c r="A273" s="490"/>
      <c r="B273" s="491"/>
      <c r="D273" s="493"/>
      <c r="E273" s="579"/>
      <c r="F273" s="464"/>
      <c r="G273" s="438"/>
      <c r="H273" s="438"/>
    </row>
    <row r="274" spans="1:8" s="492" customFormat="1" x14ac:dyDescent="0.2">
      <c r="A274" s="490"/>
      <c r="B274" s="491"/>
      <c r="D274" s="493"/>
      <c r="E274" s="579"/>
      <c r="F274" s="464"/>
      <c r="G274" s="438"/>
      <c r="H274" s="438"/>
    </row>
    <row r="275" spans="1:8" s="492" customFormat="1" x14ac:dyDescent="0.2">
      <c r="A275" s="490"/>
      <c r="B275" s="491"/>
      <c r="D275" s="493"/>
      <c r="E275" s="579"/>
      <c r="F275" s="464"/>
      <c r="G275" s="438"/>
      <c r="H275" s="438"/>
    </row>
    <row r="276" spans="1:8" s="492" customFormat="1" x14ac:dyDescent="0.2">
      <c r="A276" s="490"/>
      <c r="B276" s="491"/>
      <c r="D276" s="493"/>
      <c r="E276" s="579"/>
      <c r="F276" s="464"/>
      <c r="G276" s="438"/>
      <c r="H276" s="438"/>
    </row>
    <row r="277" spans="1:8" s="492" customFormat="1" x14ac:dyDescent="0.2">
      <c r="A277" s="490"/>
      <c r="B277" s="491"/>
      <c r="D277" s="493"/>
      <c r="E277" s="579"/>
      <c r="F277" s="464"/>
      <c r="G277" s="438"/>
      <c r="H277" s="438"/>
    </row>
    <row r="278" spans="1:8" s="492" customFormat="1" x14ac:dyDescent="0.2">
      <c r="A278" s="490"/>
      <c r="B278" s="491"/>
      <c r="D278" s="493"/>
      <c r="E278" s="579"/>
      <c r="F278" s="464"/>
      <c r="G278" s="438"/>
      <c r="H278" s="438"/>
    </row>
    <row r="279" spans="1:8" s="492" customFormat="1" x14ac:dyDescent="0.2">
      <c r="A279" s="490"/>
      <c r="B279" s="491"/>
      <c r="D279" s="493"/>
      <c r="E279" s="579"/>
      <c r="F279" s="464"/>
      <c r="G279" s="438"/>
      <c r="H279" s="438"/>
    </row>
    <row r="280" spans="1:8" s="492" customFormat="1" x14ac:dyDescent="0.2">
      <c r="A280" s="490"/>
      <c r="B280" s="491"/>
      <c r="D280" s="493"/>
      <c r="E280" s="579"/>
      <c r="F280" s="464"/>
      <c r="G280" s="438"/>
      <c r="H280" s="438"/>
    </row>
    <row r="281" spans="1:8" s="492" customFormat="1" x14ac:dyDescent="0.2">
      <c r="A281" s="490"/>
      <c r="B281" s="491"/>
      <c r="D281" s="493"/>
      <c r="E281" s="579"/>
      <c r="F281" s="464"/>
      <c r="G281" s="438"/>
      <c r="H281" s="438"/>
    </row>
    <row r="282" spans="1:8" s="492" customFormat="1" x14ac:dyDescent="0.2">
      <c r="A282" s="490"/>
      <c r="B282" s="491"/>
      <c r="D282" s="493"/>
      <c r="E282" s="579"/>
      <c r="F282" s="464"/>
      <c r="G282" s="438"/>
      <c r="H282" s="438"/>
    </row>
    <row r="283" spans="1:8" s="492" customFormat="1" x14ac:dyDescent="0.2">
      <c r="A283" s="490"/>
      <c r="B283" s="491"/>
      <c r="D283" s="493"/>
      <c r="E283" s="579"/>
      <c r="F283" s="464"/>
      <c r="G283" s="438"/>
      <c r="H283" s="438"/>
    </row>
    <row r="284" spans="1:8" s="492" customFormat="1" x14ac:dyDescent="0.2">
      <c r="A284" s="490"/>
      <c r="B284" s="491"/>
      <c r="D284" s="493"/>
      <c r="E284" s="579"/>
      <c r="F284" s="464"/>
      <c r="G284" s="438"/>
      <c r="H284" s="438"/>
    </row>
    <row r="285" spans="1:8" s="492" customFormat="1" x14ac:dyDescent="0.2">
      <c r="A285" s="490"/>
      <c r="B285" s="491"/>
      <c r="D285" s="493"/>
      <c r="E285" s="579"/>
      <c r="F285" s="464"/>
      <c r="G285" s="438"/>
      <c r="H285" s="438"/>
    </row>
    <row r="286" spans="1:8" s="492" customFormat="1" x14ac:dyDescent="0.2">
      <c r="A286" s="490"/>
      <c r="B286" s="491"/>
      <c r="D286" s="493"/>
      <c r="E286" s="579"/>
      <c r="F286" s="464"/>
      <c r="G286" s="438"/>
      <c r="H286" s="438"/>
    </row>
    <row r="287" spans="1:8" s="492" customFormat="1" x14ac:dyDescent="0.2">
      <c r="A287" s="490"/>
      <c r="B287" s="491"/>
      <c r="D287" s="493"/>
      <c r="E287" s="579"/>
      <c r="F287" s="464"/>
      <c r="G287" s="438"/>
      <c r="H287" s="438"/>
    </row>
    <row r="288" spans="1:8" s="492" customFormat="1" x14ac:dyDescent="0.2">
      <c r="A288" s="490"/>
      <c r="B288" s="491"/>
      <c r="D288" s="493"/>
      <c r="E288" s="579"/>
      <c r="F288" s="464"/>
      <c r="G288" s="438"/>
      <c r="H288" s="438"/>
    </row>
    <row r="289" spans="1:8" s="492" customFormat="1" x14ac:dyDescent="0.2">
      <c r="A289" s="490"/>
      <c r="B289" s="491"/>
      <c r="D289" s="493"/>
      <c r="E289" s="579"/>
      <c r="F289" s="464"/>
      <c r="G289" s="438"/>
      <c r="H289" s="438"/>
    </row>
    <row r="290" spans="1:8" s="492" customFormat="1" x14ac:dyDescent="0.2">
      <c r="A290" s="490"/>
      <c r="B290" s="491"/>
      <c r="D290" s="493"/>
      <c r="E290" s="579"/>
      <c r="F290" s="464"/>
      <c r="G290" s="438"/>
      <c r="H290" s="438"/>
    </row>
    <row r="291" spans="1:8" s="492" customFormat="1" x14ac:dyDescent="0.2">
      <c r="A291" s="490"/>
      <c r="B291" s="491"/>
      <c r="D291" s="493"/>
      <c r="E291" s="579"/>
      <c r="F291" s="464"/>
      <c r="G291" s="438"/>
      <c r="H291" s="438"/>
    </row>
    <row r="292" spans="1:8" s="492" customFormat="1" x14ac:dyDescent="0.2">
      <c r="A292" s="490"/>
      <c r="B292" s="491"/>
      <c r="D292" s="493"/>
      <c r="E292" s="579"/>
      <c r="F292" s="464"/>
      <c r="G292" s="438"/>
      <c r="H292" s="438"/>
    </row>
    <row r="293" spans="1:8" s="492" customFormat="1" x14ac:dyDescent="0.2">
      <c r="A293" s="490"/>
      <c r="B293" s="491"/>
      <c r="D293" s="493"/>
      <c r="E293" s="579"/>
      <c r="F293" s="464"/>
      <c r="G293" s="438"/>
      <c r="H293" s="438"/>
    </row>
    <row r="294" spans="1:8" s="492" customFormat="1" x14ac:dyDescent="0.2">
      <c r="A294" s="490"/>
      <c r="B294" s="491"/>
      <c r="D294" s="493"/>
      <c r="E294" s="579"/>
      <c r="F294" s="464"/>
      <c r="G294" s="438"/>
      <c r="H294" s="438"/>
    </row>
    <row r="295" spans="1:8" s="492" customFormat="1" x14ac:dyDescent="0.2">
      <c r="A295" s="490"/>
      <c r="B295" s="491"/>
      <c r="D295" s="493"/>
      <c r="E295" s="579"/>
      <c r="F295" s="464"/>
      <c r="G295" s="438"/>
      <c r="H295" s="438"/>
    </row>
    <row r="296" spans="1:8" s="492" customFormat="1" x14ac:dyDescent="0.2">
      <c r="A296" s="490"/>
      <c r="B296" s="491"/>
      <c r="D296" s="493"/>
      <c r="E296" s="579"/>
      <c r="F296" s="464"/>
      <c r="G296" s="438"/>
      <c r="H296" s="438"/>
    </row>
    <row r="297" spans="1:8" s="492" customFormat="1" x14ac:dyDescent="0.2">
      <c r="A297" s="490"/>
      <c r="B297" s="491"/>
      <c r="D297" s="493"/>
      <c r="E297" s="579"/>
      <c r="F297" s="464"/>
      <c r="G297" s="438"/>
      <c r="H297" s="438"/>
    </row>
    <row r="298" spans="1:8" s="492" customFormat="1" x14ac:dyDescent="0.2">
      <c r="A298" s="490"/>
      <c r="B298" s="491"/>
      <c r="D298" s="493"/>
      <c r="E298" s="579"/>
      <c r="F298" s="464"/>
      <c r="G298" s="438"/>
      <c r="H298" s="438"/>
    </row>
    <row r="299" spans="1:8" s="492" customFormat="1" x14ac:dyDescent="0.2">
      <c r="A299" s="490"/>
      <c r="B299" s="491"/>
      <c r="D299" s="493"/>
      <c r="E299" s="579"/>
      <c r="F299" s="464"/>
      <c r="G299" s="438"/>
      <c r="H299" s="438"/>
    </row>
    <row r="300" spans="1:8" s="492" customFormat="1" x14ac:dyDescent="0.2">
      <c r="A300" s="490"/>
      <c r="B300" s="491"/>
      <c r="D300" s="493"/>
      <c r="E300" s="579"/>
      <c r="F300" s="464"/>
      <c r="G300" s="438"/>
      <c r="H300" s="438"/>
    </row>
    <row r="301" spans="1:8" s="492" customFormat="1" x14ac:dyDescent="0.2">
      <c r="A301" s="490"/>
      <c r="B301" s="491"/>
      <c r="D301" s="493"/>
      <c r="E301" s="579"/>
      <c r="F301" s="464"/>
      <c r="G301" s="438"/>
      <c r="H301" s="438"/>
    </row>
    <row r="302" spans="1:8" s="492" customFormat="1" x14ac:dyDescent="0.2">
      <c r="A302" s="490"/>
      <c r="B302" s="491"/>
      <c r="D302" s="493"/>
      <c r="E302" s="579"/>
      <c r="F302" s="464"/>
      <c r="G302" s="438"/>
      <c r="H302" s="438"/>
    </row>
    <row r="303" spans="1:8" s="492" customFormat="1" x14ac:dyDescent="0.2">
      <c r="A303" s="490"/>
      <c r="B303" s="491"/>
      <c r="D303" s="493"/>
      <c r="E303" s="579"/>
      <c r="F303" s="464"/>
      <c r="G303" s="438"/>
      <c r="H303" s="438"/>
    </row>
    <row r="304" spans="1:8" s="492" customFormat="1" x14ac:dyDescent="0.2">
      <c r="A304" s="490"/>
      <c r="B304" s="491"/>
      <c r="D304" s="493"/>
      <c r="E304" s="579"/>
      <c r="F304" s="464"/>
      <c r="G304" s="438"/>
      <c r="H304" s="438"/>
    </row>
    <row r="305" spans="1:8" s="492" customFormat="1" x14ac:dyDescent="0.2">
      <c r="A305" s="490"/>
      <c r="B305" s="491"/>
      <c r="D305" s="493"/>
      <c r="E305" s="579"/>
      <c r="F305" s="464"/>
      <c r="G305" s="438"/>
      <c r="H305" s="438"/>
    </row>
    <row r="306" spans="1:8" s="492" customFormat="1" x14ac:dyDescent="0.2">
      <c r="A306" s="490"/>
      <c r="B306" s="491"/>
      <c r="D306" s="493"/>
      <c r="E306" s="579"/>
      <c r="F306" s="464"/>
      <c r="G306" s="438"/>
      <c r="H306" s="438"/>
    </row>
    <row r="307" spans="1:8" s="492" customFormat="1" x14ac:dyDescent="0.2">
      <c r="A307" s="490"/>
      <c r="B307" s="491"/>
      <c r="D307" s="493"/>
      <c r="E307" s="579"/>
      <c r="F307" s="464"/>
      <c r="G307" s="438"/>
      <c r="H307" s="438"/>
    </row>
    <row r="308" spans="1:8" s="492" customFormat="1" x14ac:dyDescent="0.2">
      <c r="A308" s="490"/>
      <c r="B308" s="491"/>
      <c r="D308" s="493"/>
      <c r="E308" s="579"/>
      <c r="F308" s="464"/>
      <c r="G308" s="438"/>
      <c r="H308" s="438"/>
    </row>
    <row r="309" spans="1:8" s="492" customFormat="1" x14ac:dyDescent="0.2">
      <c r="A309" s="490"/>
      <c r="B309" s="491"/>
      <c r="D309" s="493"/>
      <c r="E309" s="579"/>
      <c r="F309" s="464"/>
      <c r="G309" s="438"/>
      <c r="H309" s="438"/>
    </row>
    <row r="310" spans="1:8" s="492" customFormat="1" x14ac:dyDescent="0.2">
      <c r="A310" s="490"/>
      <c r="B310" s="491"/>
      <c r="D310" s="493"/>
      <c r="E310" s="579"/>
      <c r="F310" s="464"/>
      <c r="G310" s="438"/>
      <c r="H310" s="438"/>
    </row>
    <row r="311" spans="1:8" s="492" customFormat="1" x14ac:dyDescent="0.2">
      <c r="A311" s="490"/>
      <c r="B311" s="491"/>
      <c r="D311" s="493"/>
      <c r="E311" s="579"/>
      <c r="F311" s="464"/>
      <c r="G311" s="438"/>
      <c r="H311" s="438"/>
    </row>
    <row r="312" spans="1:8" s="492" customFormat="1" x14ac:dyDescent="0.2">
      <c r="A312" s="490"/>
      <c r="B312" s="491"/>
      <c r="D312" s="493"/>
      <c r="E312" s="579"/>
      <c r="F312" s="464"/>
      <c r="G312" s="438"/>
      <c r="H312" s="438"/>
    </row>
    <row r="313" spans="1:8" s="492" customFormat="1" x14ac:dyDescent="0.2">
      <c r="A313" s="490"/>
      <c r="B313" s="491"/>
      <c r="D313" s="493"/>
      <c r="E313" s="579"/>
      <c r="F313" s="464"/>
      <c r="G313" s="438"/>
      <c r="H313" s="438"/>
    </row>
    <row r="314" spans="1:8" s="492" customFormat="1" x14ac:dyDescent="0.2">
      <c r="A314" s="490"/>
      <c r="B314" s="491"/>
      <c r="D314" s="493"/>
      <c r="E314" s="579"/>
      <c r="F314" s="464"/>
      <c r="G314" s="438"/>
      <c r="H314" s="438"/>
    </row>
    <row r="315" spans="1:8" s="492" customFormat="1" x14ac:dyDescent="0.2">
      <c r="A315" s="490"/>
      <c r="B315" s="491"/>
      <c r="D315" s="493"/>
      <c r="E315" s="579"/>
      <c r="F315" s="464"/>
      <c r="G315" s="438"/>
      <c r="H315" s="438"/>
    </row>
    <row r="316" spans="1:8" s="492" customFormat="1" x14ac:dyDescent="0.2">
      <c r="A316" s="490"/>
      <c r="B316" s="491"/>
      <c r="D316" s="493"/>
      <c r="E316" s="579"/>
      <c r="F316" s="464"/>
      <c r="G316" s="438"/>
      <c r="H316" s="438"/>
    </row>
    <row r="317" spans="1:8" s="492" customFormat="1" x14ac:dyDescent="0.2">
      <c r="A317" s="490"/>
      <c r="B317" s="491"/>
      <c r="D317" s="493"/>
      <c r="E317" s="579"/>
      <c r="F317" s="464"/>
      <c r="G317" s="438"/>
      <c r="H317" s="438"/>
    </row>
    <row r="318" spans="1:8" s="492" customFormat="1" x14ac:dyDescent="0.2">
      <c r="A318" s="490"/>
      <c r="B318" s="491"/>
      <c r="D318" s="493"/>
      <c r="E318" s="579"/>
      <c r="F318" s="464"/>
      <c r="G318" s="438"/>
      <c r="H318" s="438"/>
    </row>
    <row r="319" spans="1:8" s="492" customFormat="1" x14ac:dyDescent="0.2">
      <c r="A319" s="490"/>
      <c r="B319" s="491"/>
      <c r="D319" s="493"/>
      <c r="E319" s="579"/>
      <c r="F319" s="464"/>
      <c r="G319" s="438"/>
      <c r="H319" s="438"/>
    </row>
    <row r="320" spans="1:8" s="492" customFormat="1" x14ac:dyDescent="0.2">
      <c r="A320" s="490"/>
      <c r="B320" s="491"/>
      <c r="D320" s="493"/>
      <c r="E320" s="579"/>
      <c r="F320" s="464"/>
      <c r="G320" s="438"/>
      <c r="H320" s="438"/>
    </row>
    <row r="321" spans="1:8" s="492" customFormat="1" x14ac:dyDescent="0.2">
      <c r="A321" s="490"/>
      <c r="B321" s="491"/>
      <c r="D321" s="493"/>
      <c r="E321" s="579"/>
      <c r="F321" s="464"/>
      <c r="G321" s="438"/>
      <c r="H321" s="438"/>
    </row>
    <row r="322" spans="1:8" s="492" customFormat="1" x14ac:dyDescent="0.2">
      <c r="A322" s="490"/>
      <c r="B322" s="491"/>
      <c r="D322" s="493"/>
      <c r="E322" s="579"/>
      <c r="F322" s="464"/>
      <c r="G322" s="438"/>
      <c r="H322" s="438"/>
    </row>
    <row r="323" spans="1:8" s="492" customFormat="1" x14ac:dyDescent="0.2">
      <c r="A323" s="490"/>
      <c r="B323" s="491"/>
      <c r="D323" s="493"/>
      <c r="E323" s="579"/>
      <c r="F323" s="464"/>
      <c r="G323" s="438"/>
      <c r="H323" s="438"/>
    </row>
    <row r="324" spans="1:8" s="492" customFormat="1" x14ac:dyDescent="0.2">
      <c r="A324" s="490"/>
      <c r="B324" s="491"/>
      <c r="D324" s="493"/>
      <c r="E324" s="579"/>
      <c r="F324" s="464"/>
      <c r="G324" s="438"/>
      <c r="H324" s="438"/>
    </row>
    <row r="325" spans="1:8" s="492" customFormat="1" x14ac:dyDescent="0.2">
      <c r="A325" s="490"/>
      <c r="B325" s="491"/>
      <c r="D325" s="493"/>
      <c r="E325" s="579"/>
      <c r="F325" s="464"/>
      <c r="G325" s="438"/>
      <c r="H325" s="438"/>
    </row>
    <row r="326" spans="1:8" s="492" customFormat="1" x14ac:dyDescent="0.2">
      <c r="A326" s="490"/>
      <c r="B326" s="491"/>
      <c r="D326" s="493"/>
      <c r="E326" s="579"/>
      <c r="F326" s="464"/>
      <c r="G326" s="438"/>
      <c r="H326" s="438"/>
    </row>
    <row r="327" spans="1:8" s="492" customFormat="1" x14ac:dyDescent="0.2">
      <c r="A327" s="490"/>
      <c r="B327" s="491"/>
      <c r="D327" s="493"/>
      <c r="E327" s="579"/>
      <c r="F327" s="464"/>
      <c r="G327" s="438"/>
      <c r="H327" s="438"/>
    </row>
    <row r="328" spans="1:8" s="492" customFormat="1" x14ac:dyDescent="0.2">
      <c r="A328" s="490"/>
      <c r="B328" s="491"/>
      <c r="D328" s="493"/>
      <c r="E328" s="579"/>
      <c r="F328" s="464"/>
      <c r="G328" s="438"/>
      <c r="H328" s="438"/>
    </row>
    <row r="329" spans="1:8" s="492" customFormat="1" x14ac:dyDescent="0.2">
      <c r="A329" s="490"/>
      <c r="B329" s="491"/>
      <c r="D329" s="493"/>
      <c r="E329" s="579"/>
      <c r="F329" s="464"/>
      <c r="G329" s="438"/>
      <c r="H329" s="438"/>
    </row>
    <row r="330" spans="1:8" s="492" customFormat="1" x14ac:dyDescent="0.2">
      <c r="A330" s="490"/>
      <c r="B330" s="491"/>
      <c r="D330" s="493"/>
      <c r="E330" s="579"/>
      <c r="F330" s="464"/>
      <c r="G330" s="438"/>
      <c r="H330" s="438"/>
    </row>
    <row r="331" spans="1:8" s="492" customFormat="1" x14ac:dyDescent="0.2">
      <c r="A331" s="490"/>
      <c r="B331" s="491"/>
      <c r="D331" s="493"/>
      <c r="E331" s="579"/>
      <c r="F331" s="464"/>
      <c r="G331" s="438"/>
      <c r="H331" s="438"/>
    </row>
    <row r="332" spans="1:8" s="492" customFormat="1" x14ac:dyDescent="0.2">
      <c r="A332" s="490"/>
      <c r="B332" s="491"/>
      <c r="D332" s="493"/>
      <c r="E332" s="579"/>
      <c r="F332" s="464"/>
      <c r="G332" s="438"/>
      <c r="H332" s="438"/>
    </row>
    <row r="333" spans="1:8" s="492" customFormat="1" x14ac:dyDescent="0.2">
      <c r="A333" s="490"/>
      <c r="B333" s="491"/>
      <c r="D333" s="493"/>
      <c r="E333" s="579"/>
      <c r="F333" s="464"/>
      <c r="G333" s="438"/>
      <c r="H333" s="438"/>
    </row>
    <row r="334" spans="1:8" s="492" customFormat="1" x14ac:dyDescent="0.2">
      <c r="A334" s="490"/>
      <c r="B334" s="491"/>
      <c r="D334" s="493"/>
      <c r="E334" s="579"/>
      <c r="F334" s="464"/>
      <c r="G334" s="438"/>
      <c r="H334" s="438"/>
    </row>
    <row r="335" spans="1:8" s="492" customFormat="1" x14ac:dyDescent="0.2">
      <c r="A335" s="490"/>
      <c r="B335" s="491"/>
      <c r="D335" s="493"/>
      <c r="E335" s="579"/>
      <c r="F335" s="464"/>
      <c r="G335" s="438"/>
      <c r="H335" s="438"/>
    </row>
    <row r="336" spans="1:8" s="492" customFormat="1" x14ac:dyDescent="0.2">
      <c r="A336" s="490"/>
      <c r="B336" s="491"/>
      <c r="D336" s="493"/>
      <c r="E336" s="579"/>
      <c r="F336" s="464"/>
      <c r="G336" s="438"/>
      <c r="H336" s="438"/>
    </row>
    <row r="337" spans="1:8" s="492" customFormat="1" x14ac:dyDescent="0.2">
      <c r="A337" s="490"/>
      <c r="B337" s="491"/>
      <c r="D337" s="493"/>
      <c r="E337" s="579"/>
      <c r="F337" s="464"/>
      <c r="G337" s="438"/>
      <c r="H337" s="438"/>
    </row>
    <row r="338" spans="1:8" s="492" customFormat="1" x14ac:dyDescent="0.2">
      <c r="A338" s="490"/>
      <c r="B338" s="491"/>
      <c r="D338" s="493"/>
      <c r="E338" s="579"/>
      <c r="F338" s="464"/>
      <c r="G338" s="438"/>
      <c r="H338" s="438"/>
    </row>
    <row r="339" spans="1:8" s="492" customFormat="1" x14ac:dyDescent="0.2">
      <c r="A339" s="490"/>
      <c r="B339" s="491"/>
      <c r="D339" s="493"/>
      <c r="E339" s="579"/>
      <c r="F339" s="464"/>
      <c r="G339" s="438"/>
      <c r="H339" s="438"/>
    </row>
    <row r="340" spans="1:8" s="492" customFormat="1" x14ac:dyDescent="0.2">
      <c r="A340" s="490"/>
      <c r="B340" s="491"/>
      <c r="D340" s="493"/>
      <c r="E340" s="579"/>
      <c r="F340" s="464"/>
      <c r="G340" s="438"/>
      <c r="H340" s="438"/>
    </row>
    <row r="341" spans="1:8" s="492" customFormat="1" x14ac:dyDescent="0.2">
      <c r="A341" s="490"/>
      <c r="B341" s="491"/>
      <c r="D341" s="493"/>
      <c r="E341" s="579"/>
      <c r="F341" s="464"/>
      <c r="G341" s="438"/>
      <c r="H341" s="438"/>
    </row>
    <row r="342" spans="1:8" s="492" customFormat="1" x14ac:dyDescent="0.2">
      <c r="A342" s="490"/>
      <c r="B342" s="491"/>
      <c r="D342" s="493"/>
      <c r="E342" s="579"/>
      <c r="F342" s="464"/>
      <c r="G342" s="438"/>
      <c r="H342" s="438"/>
    </row>
    <row r="343" spans="1:8" s="492" customFormat="1" x14ac:dyDescent="0.2">
      <c r="A343" s="490"/>
      <c r="B343" s="491"/>
      <c r="D343" s="493"/>
      <c r="E343" s="579"/>
      <c r="F343" s="464"/>
      <c r="G343" s="438"/>
      <c r="H343" s="438"/>
    </row>
    <row r="344" spans="1:8" s="492" customFormat="1" x14ac:dyDescent="0.2">
      <c r="A344" s="490"/>
      <c r="B344" s="491"/>
      <c r="D344" s="493"/>
      <c r="E344" s="579"/>
      <c r="F344" s="464"/>
      <c r="G344" s="438"/>
      <c r="H344" s="438"/>
    </row>
    <row r="345" spans="1:8" s="492" customFormat="1" x14ac:dyDescent="0.2">
      <c r="A345" s="490"/>
      <c r="B345" s="491"/>
      <c r="D345" s="493"/>
      <c r="E345" s="579"/>
      <c r="F345" s="464"/>
      <c r="G345" s="438"/>
      <c r="H345" s="438"/>
    </row>
    <row r="346" spans="1:8" s="492" customFormat="1" x14ac:dyDescent="0.2">
      <c r="A346" s="490"/>
      <c r="B346" s="491"/>
      <c r="D346" s="493"/>
      <c r="E346" s="579"/>
      <c r="F346" s="464"/>
      <c r="G346" s="438"/>
      <c r="H346" s="438"/>
    </row>
    <row r="347" spans="1:8" s="492" customFormat="1" x14ac:dyDescent="0.2">
      <c r="A347" s="490"/>
      <c r="B347" s="491"/>
      <c r="D347" s="493"/>
      <c r="E347" s="579"/>
      <c r="F347" s="464"/>
      <c r="G347" s="438"/>
      <c r="H347" s="438"/>
    </row>
    <row r="348" spans="1:8" s="492" customFormat="1" x14ac:dyDescent="0.2">
      <c r="A348" s="490"/>
      <c r="B348" s="491"/>
      <c r="D348" s="493"/>
      <c r="E348" s="579"/>
      <c r="F348" s="464"/>
      <c r="G348" s="438"/>
      <c r="H348" s="438"/>
    </row>
    <row r="349" spans="1:8" s="492" customFormat="1" x14ac:dyDescent="0.2">
      <c r="A349" s="490"/>
      <c r="B349" s="491"/>
      <c r="D349" s="493"/>
      <c r="E349" s="579"/>
      <c r="F349" s="464"/>
      <c r="G349" s="438"/>
      <c r="H349" s="438"/>
    </row>
    <row r="350" spans="1:8" s="492" customFormat="1" x14ac:dyDescent="0.2">
      <c r="A350" s="490"/>
      <c r="B350" s="491"/>
      <c r="D350" s="493"/>
      <c r="E350" s="579"/>
      <c r="F350" s="464"/>
      <c r="G350" s="438"/>
      <c r="H350" s="438"/>
    </row>
    <row r="351" spans="1:8" s="492" customFormat="1" x14ac:dyDescent="0.2">
      <c r="A351" s="490"/>
      <c r="B351" s="491"/>
      <c r="D351" s="493"/>
      <c r="E351" s="579"/>
      <c r="F351" s="464"/>
      <c r="G351" s="438"/>
      <c r="H351" s="438"/>
    </row>
    <row r="352" spans="1:8" s="492" customFormat="1" x14ac:dyDescent="0.2">
      <c r="A352" s="490"/>
      <c r="B352" s="491"/>
      <c r="D352" s="493"/>
      <c r="E352" s="579"/>
      <c r="F352" s="464"/>
      <c r="G352" s="438"/>
      <c r="H352" s="438"/>
    </row>
    <row r="353" spans="1:8" s="492" customFormat="1" x14ac:dyDescent="0.2">
      <c r="A353" s="490"/>
      <c r="B353" s="491"/>
      <c r="D353" s="493"/>
      <c r="E353" s="579"/>
      <c r="F353" s="464"/>
      <c r="G353" s="438"/>
      <c r="H353" s="438"/>
    </row>
    <row r="354" spans="1:8" s="492" customFormat="1" x14ac:dyDescent="0.2">
      <c r="A354" s="490"/>
      <c r="B354" s="491"/>
      <c r="D354" s="493"/>
      <c r="E354" s="579"/>
      <c r="F354" s="464"/>
      <c r="G354" s="438"/>
      <c r="H354" s="438"/>
    </row>
    <row r="355" spans="1:8" s="492" customFormat="1" x14ac:dyDescent="0.2">
      <c r="A355" s="490"/>
      <c r="B355" s="491"/>
      <c r="D355" s="493"/>
      <c r="E355" s="579"/>
      <c r="F355" s="464"/>
      <c r="G355" s="438"/>
      <c r="H355" s="438"/>
    </row>
    <row r="356" spans="1:8" s="492" customFormat="1" x14ac:dyDescent="0.2">
      <c r="A356" s="490"/>
      <c r="B356" s="491"/>
      <c r="D356" s="493"/>
      <c r="E356" s="579"/>
      <c r="F356" s="464"/>
      <c r="G356" s="438"/>
      <c r="H356" s="438"/>
    </row>
    <row r="357" spans="1:8" s="492" customFormat="1" x14ac:dyDescent="0.2">
      <c r="A357" s="490"/>
      <c r="B357" s="491"/>
      <c r="D357" s="493"/>
      <c r="E357" s="579"/>
      <c r="F357" s="464"/>
      <c r="G357" s="438"/>
      <c r="H357" s="438"/>
    </row>
    <row r="358" spans="1:8" s="492" customFormat="1" x14ac:dyDescent="0.2">
      <c r="A358" s="490"/>
      <c r="B358" s="491"/>
      <c r="D358" s="493"/>
      <c r="E358" s="579"/>
      <c r="F358" s="464"/>
      <c r="G358" s="438"/>
      <c r="H358" s="438"/>
    </row>
    <row r="359" spans="1:8" s="492" customFormat="1" x14ac:dyDescent="0.2">
      <c r="A359" s="490"/>
      <c r="B359" s="491"/>
      <c r="D359" s="493"/>
      <c r="E359" s="579"/>
      <c r="F359" s="464"/>
      <c r="G359" s="438"/>
      <c r="H359" s="438"/>
    </row>
    <row r="360" spans="1:8" s="492" customFormat="1" x14ac:dyDescent="0.2">
      <c r="A360" s="490"/>
      <c r="B360" s="491"/>
      <c r="D360" s="493"/>
      <c r="E360" s="579"/>
      <c r="F360" s="464"/>
      <c r="G360" s="438"/>
      <c r="H360" s="438"/>
    </row>
    <row r="361" spans="1:8" s="492" customFormat="1" x14ac:dyDescent="0.2">
      <c r="A361" s="490"/>
      <c r="B361" s="491"/>
      <c r="D361" s="493"/>
      <c r="E361" s="579"/>
      <c r="F361" s="464"/>
      <c r="G361" s="438"/>
      <c r="H361" s="438"/>
    </row>
    <row r="362" spans="1:8" s="492" customFormat="1" x14ac:dyDescent="0.2">
      <c r="A362" s="490"/>
      <c r="B362" s="491"/>
      <c r="D362" s="493"/>
      <c r="E362" s="579"/>
      <c r="F362" s="464"/>
      <c r="G362" s="438"/>
      <c r="H362" s="438"/>
    </row>
    <row r="363" spans="1:8" s="492" customFormat="1" x14ac:dyDescent="0.2">
      <c r="A363" s="490"/>
      <c r="B363" s="491"/>
      <c r="D363" s="493"/>
      <c r="E363" s="579"/>
      <c r="F363" s="464"/>
      <c r="G363" s="438"/>
      <c r="H363" s="438"/>
    </row>
    <row r="364" spans="1:8" s="492" customFormat="1" x14ac:dyDescent="0.2">
      <c r="A364" s="490"/>
      <c r="B364" s="491"/>
      <c r="D364" s="493"/>
      <c r="E364" s="579"/>
      <c r="F364" s="464"/>
      <c r="G364" s="438"/>
      <c r="H364" s="438"/>
    </row>
    <row r="365" spans="1:8" s="492" customFormat="1" x14ac:dyDescent="0.2">
      <c r="A365" s="490"/>
      <c r="B365" s="491"/>
      <c r="D365" s="493"/>
      <c r="E365" s="579"/>
      <c r="F365" s="464"/>
      <c r="G365" s="438"/>
      <c r="H365" s="438"/>
    </row>
    <row r="366" spans="1:8" s="492" customFormat="1" x14ac:dyDescent="0.2">
      <c r="A366" s="490"/>
      <c r="B366" s="491"/>
      <c r="D366" s="493"/>
      <c r="E366" s="579"/>
      <c r="F366" s="464"/>
      <c r="G366" s="438"/>
      <c r="H366" s="438"/>
    </row>
    <row r="367" spans="1:8" s="492" customFormat="1" x14ac:dyDescent="0.2">
      <c r="A367" s="490"/>
      <c r="B367" s="491"/>
      <c r="D367" s="493"/>
      <c r="E367" s="579"/>
      <c r="F367" s="464"/>
      <c r="G367" s="438"/>
      <c r="H367" s="438"/>
    </row>
    <row r="368" spans="1:8" s="492" customFormat="1" x14ac:dyDescent="0.2">
      <c r="A368" s="490"/>
      <c r="B368" s="491"/>
      <c r="D368" s="493"/>
      <c r="E368" s="579"/>
      <c r="F368" s="464"/>
      <c r="G368" s="438"/>
      <c r="H368" s="438"/>
    </row>
    <row r="369" spans="1:8" s="492" customFormat="1" x14ac:dyDescent="0.2">
      <c r="A369" s="490"/>
      <c r="B369" s="491"/>
      <c r="D369" s="493"/>
      <c r="E369" s="579"/>
      <c r="F369" s="464"/>
      <c r="G369" s="438"/>
      <c r="H369" s="438"/>
    </row>
    <row r="370" spans="1:8" s="492" customFormat="1" x14ac:dyDescent="0.2">
      <c r="A370" s="490"/>
      <c r="B370" s="491"/>
      <c r="D370" s="493"/>
      <c r="E370" s="579"/>
      <c r="F370" s="464"/>
      <c r="G370" s="438"/>
      <c r="H370" s="438"/>
    </row>
    <row r="371" spans="1:8" s="492" customFormat="1" x14ac:dyDescent="0.2">
      <c r="A371" s="490"/>
      <c r="B371" s="491"/>
      <c r="D371" s="493"/>
      <c r="E371" s="579"/>
      <c r="F371" s="464"/>
      <c r="G371" s="438"/>
      <c r="H371" s="438"/>
    </row>
    <row r="372" spans="1:8" s="492" customFormat="1" x14ac:dyDescent="0.2">
      <c r="A372" s="490"/>
      <c r="B372" s="491"/>
      <c r="D372" s="493"/>
      <c r="E372" s="579"/>
      <c r="F372" s="464"/>
      <c r="G372" s="438"/>
      <c r="H372" s="438"/>
    </row>
    <row r="373" spans="1:8" s="492" customFormat="1" x14ac:dyDescent="0.2">
      <c r="A373" s="490"/>
      <c r="B373" s="491"/>
      <c r="D373" s="493"/>
      <c r="E373" s="579"/>
      <c r="F373" s="464"/>
      <c r="G373" s="438"/>
      <c r="H373" s="438"/>
    </row>
    <row r="374" spans="1:8" s="492" customFormat="1" x14ac:dyDescent="0.2">
      <c r="A374" s="490"/>
      <c r="B374" s="491"/>
      <c r="D374" s="493"/>
      <c r="E374" s="579"/>
      <c r="F374" s="464"/>
      <c r="G374" s="438"/>
      <c r="H374" s="438"/>
    </row>
  </sheetData>
  <sheetProtection algorithmName="SHA-512" hashValue="iFxMd6g5YbOQ31UQp4UC182siGdGhdOEgDIs8GCiZjFa6fa2meo6GhvmP+UYWuRAgj6pXYnOpX1zXqmEPuLjcw==" saltValue="j67bl/W/XUoD2Xt5KbcROg=="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9"/>
  <dimension ref="A1:O411"/>
  <sheetViews>
    <sheetView view="pageBreakPreview" topLeftCell="A28" zoomScale="85" zoomScaleNormal="70" zoomScaleSheetLayoutView="85" workbookViewId="0"/>
  </sheetViews>
  <sheetFormatPr defaultColWidth="9.140625" defaultRowHeight="12.75" x14ac:dyDescent="0.2"/>
  <cols>
    <col min="1" max="1" width="6.42578125" style="490" customWidth="1"/>
    <col min="2" max="2" width="45.7109375" style="494" customWidth="1"/>
    <col min="3" max="3" width="5.7109375" style="492" customWidth="1"/>
    <col min="4" max="4" width="9.7109375" style="493" customWidth="1"/>
    <col min="5" max="5" width="11.7109375" style="579" customWidth="1"/>
    <col min="6" max="6" width="14.7109375" style="464" customWidth="1"/>
    <col min="7" max="7" width="9.140625" style="438"/>
    <col min="8" max="8" width="16.28515625" style="438" customWidth="1"/>
    <col min="9" max="16384" width="9.140625" style="438"/>
  </cols>
  <sheetData>
    <row r="1" spans="1:15" ht="19.5" customHeight="1" x14ac:dyDescent="0.2">
      <c r="A1" s="434"/>
      <c r="B1" s="435"/>
      <c r="C1" s="436"/>
      <c r="D1" s="437"/>
      <c r="E1" s="572"/>
      <c r="F1" s="437"/>
    </row>
    <row r="2" spans="1:15" s="444" customFormat="1" ht="18" customHeight="1" x14ac:dyDescent="0.2">
      <c r="A2" s="439" t="s">
        <v>565</v>
      </c>
      <c r="B2" s="440"/>
      <c r="C2" s="441"/>
      <c r="D2" s="442"/>
      <c r="E2" s="573"/>
      <c r="F2" s="443"/>
    </row>
    <row r="3" spans="1:15" s="444" customFormat="1" ht="18" customHeight="1" x14ac:dyDescent="0.2">
      <c r="A3" s="445" t="s">
        <v>157</v>
      </c>
      <c r="B3" s="440"/>
      <c r="C3" s="441"/>
      <c r="D3" s="442"/>
      <c r="E3" s="573"/>
      <c r="F3" s="443"/>
    </row>
    <row r="4" spans="1:15" s="450" customFormat="1" ht="18" customHeight="1" x14ac:dyDescent="0.2">
      <c r="A4" s="439"/>
      <c r="B4" s="446" t="s">
        <v>566</v>
      </c>
      <c r="C4" s="447"/>
      <c r="D4" s="448"/>
      <c r="E4" s="574"/>
      <c r="F4" s="44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s="455" customFormat="1" ht="15" x14ac:dyDescent="0.2">
      <c r="A8" s="451" t="s">
        <v>116</v>
      </c>
      <c r="B8" s="452" t="s">
        <v>163</v>
      </c>
      <c r="C8" s="453"/>
      <c r="D8" s="454"/>
      <c r="E8" s="575"/>
    </row>
    <row r="9" spans="1:15" x14ac:dyDescent="0.2">
      <c r="A9" s="456"/>
      <c r="B9" s="457"/>
      <c r="C9" s="457"/>
      <c r="D9" s="458"/>
      <c r="E9" s="576"/>
      <c r="F9" s="459"/>
    </row>
    <row r="10" spans="1:15" ht="18" customHeight="1" x14ac:dyDescent="0.2">
      <c r="A10" s="460"/>
      <c r="B10" s="461"/>
      <c r="C10" s="462"/>
      <c r="D10" s="463"/>
      <c r="E10" s="577"/>
    </row>
    <row r="11" spans="1:15" s="466" customFormat="1" ht="17.100000000000001" customHeight="1" x14ac:dyDescent="0.2">
      <c r="A11" s="39" t="s">
        <v>12</v>
      </c>
      <c r="B11" s="40" t="s">
        <v>13</v>
      </c>
      <c r="C11" s="40" t="s">
        <v>1</v>
      </c>
      <c r="D11" s="42" t="s">
        <v>3</v>
      </c>
      <c r="E11" s="350" t="s">
        <v>15</v>
      </c>
      <c r="F11" s="465" t="s">
        <v>4</v>
      </c>
    </row>
    <row r="12" spans="1:15" x14ac:dyDescent="0.2">
      <c r="A12" s="467"/>
      <c r="B12" s="468"/>
      <c r="C12" s="469"/>
      <c r="D12" s="470"/>
      <c r="E12" s="570"/>
      <c r="F12" s="471"/>
    </row>
    <row r="13" spans="1:15" x14ac:dyDescent="0.2">
      <c r="A13" s="467"/>
      <c r="B13" s="468" t="s">
        <v>179</v>
      </c>
      <c r="C13" s="469"/>
      <c r="D13" s="470"/>
      <c r="E13" s="570"/>
      <c r="F13" s="471"/>
    </row>
    <row r="14" spans="1:15" ht="63.75" x14ac:dyDescent="0.2">
      <c r="A14" s="467"/>
      <c r="B14" s="502" t="s">
        <v>229</v>
      </c>
      <c r="C14" s="503"/>
      <c r="D14" s="470"/>
      <c r="E14" s="580"/>
      <c r="F14" s="504"/>
    </row>
    <row r="15" spans="1:15" x14ac:dyDescent="0.2">
      <c r="A15" s="473"/>
      <c r="B15" s="502"/>
      <c r="C15" s="503"/>
      <c r="D15" s="470"/>
      <c r="E15" s="580"/>
      <c r="F15" s="504"/>
    </row>
    <row r="16" spans="1:15" x14ac:dyDescent="0.2">
      <c r="A16" s="475"/>
      <c r="B16" s="505" t="s">
        <v>233</v>
      </c>
      <c r="C16" s="503"/>
      <c r="D16" s="470"/>
      <c r="E16" s="580"/>
      <c r="F16" s="504"/>
    </row>
    <row r="17" spans="1:8" x14ac:dyDescent="0.2">
      <c r="A17" s="475"/>
      <c r="B17" s="506"/>
      <c r="C17" s="503"/>
      <c r="D17" s="470"/>
      <c r="E17" s="580"/>
      <c r="F17" s="504"/>
    </row>
    <row r="18" spans="1:8" ht="38.25" x14ac:dyDescent="0.2">
      <c r="A18" s="475" t="s">
        <v>25</v>
      </c>
      <c r="B18" s="479" t="s">
        <v>262</v>
      </c>
      <c r="C18" s="503" t="s">
        <v>10</v>
      </c>
      <c r="D18" s="470">
        <v>564</v>
      </c>
      <c r="E18" s="571"/>
      <c r="F18" s="507">
        <f t="shared" ref="F18" si="0">ROUND(D18*E18,2)</f>
        <v>0</v>
      </c>
    </row>
    <row r="19" spans="1:8" x14ac:dyDescent="0.2">
      <c r="A19" s="475"/>
      <c r="B19" s="506"/>
      <c r="C19" s="503"/>
      <c r="D19" s="470"/>
      <c r="E19" s="570"/>
      <c r="F19" s="504"/>
    </row>
    <row r="20" spans="1:8" ht="51" x14ac:dyDescent="0.2">
      <c r="A20" s="475" t="s">
        <v>160</v>
      </c>
      <c r="B20" s="479" t="s">
        <v>227</v>
      </c>
      <c r="C20" s="508"/>
      <c r="D20" s="470"/>
      <c r="E20" s="570"/>
      <c r="F20" s="507"/>
      <c r="H20" s="438" t="s">
        <v>155</v>
      </c>
    </row>
    <row r="21" spans="1:8" ht="25.5" x14ac:dyDescent="0.2">
      <c r="A21" s="481" t="s">
        <v>170</v>
      </c>
      <c r="B21" s="479" t="s">
        <v>230</v>
      </c>
      <c r="C21" s="503" t="s">
        <v>2</v>
      </c>
      <c r="D21" s="470">
        <v>203</v>
      </c>
      <c r="E21" s="571"/>
      <c r="F21" s="507">
        <f t="shared" ref="F21:F25" si="1">ROUND(D21*E21,2)</f>
        <v>0</v>
      </c>
    </row>
    <row r="22" spans="1:8" ht="25.5" x14ac:dyDescent="0.2">
      <c r="A22" s="481" t="s">
        <v>171</v>
      </c>
      <c r="B22" s="479" t="s">
        <v>231</v>
      </c>
      <c r="C22" s="508" t="s">
        <v>2</v>
      </c>
      <c r="D22" s="470">
        <v>41</v>
      </c>
      <c r="E22" s="571"/>
      <c r="F22" s="507">
        <f t="shared" si="1"/>
        <v>0</v>
      </c>
    </row>
    <row r="23" spans="1:8" ht="25.5" x14ac:dyDescent="0.2">
      <c r="A23" s="481" t="s">
        <v>172</v>
      </c>
      <c r="B23" s="479" t="s">
        <v>232</v>
      </c>
      <c r="C23" s="508" t="s">
        <v>2</v>
      </c>
      <c r="D23" s="470">
        <v>5</v>
      </c>
      <c r="E23" s="571"/>
      <c r="F23" s="507">
        <f t="shared" si="1"/>
        <v>0</v>
      </c>
    </row>
    <row r="24" spans="1:8" ht="25.5" x14ac:dyDescent="0.2">
      <c r="A24" s="481" t="s">
        <v>236</v>
      </c>
      <c r="B24" s="479" t="s">
        <v>433</v>
      </c>
      <c r="C24" s="508" t="s">
        <v>2</v>
      </c>
      <c r="D24" s="470">
        <v>2</v>
      </c>
      <c r="E24" s="571"/>
      <c r="F24" s="507">
        <f t="shared" si="1"/>
        <v>0</v>
      </c>
    </row>
    <row r="25" spans="1:8" ht="25.5" x14ac:dyDescent="0.2">
      <c r="A25" s="481" t="s">
        <v>249</v>
      </c>
      <c r="B25" s="479" t="s">
        <v>248</v>
      </c>
      <c r="C25" s="508" t="s">
        <v>2</v>
      </c>
      <c r="D25" s="470">
        <v>16</v>
      </c>
      <c r="E25" s="571"/>
      <c r="F25" s="507">
        <f t="shared" si="1"/>
        <v>0</v>
      </c>
    </row>
    <row r="26" spans="1:8" x14ac:dyDescent="0.2">
      <c r="A26" s="475"/>
      <c r="B26" s="509"/>
      <c r="C26" s="508"/>
      <c r="D26" s="470"/>
      <c r="E26" s="570"/>
      <c r="F26" s="507"/>
    </row>
    <row r="27" spans="1:8" x14ac:dyDescent="0.2">
      <c r="A27" s="475"/>
      <c r="B27" s="509"/>
      <c r="C27" s="508"/>
      <c r="D27" s="470"/>
      <c r="E27" s="570"/>
      <c r="F27" s="507"/>
    </row>
    <row r="28" spans="1:8" x14ac:dyDescent="0.2">
      <c r="A28" s="475"/>
      <c r="B28" s="510" t="s">
        <v>234</v>
      </c>
      <c r="C28" s="508"/>
      <c r="D28" s="470"/>
      <c r="E28" s="570"/>
      <c r="F28" s="507"/>
    </row>
    <row r="29" spans="1:8" ht="25.5" x14ac:dyDescent="0.2">
      <c r="A29" s="475" t="s">
        <v>58</v>
      </c>
      <c r="B29" s="479" t="s">
        <v>235</v>
      </c>
      <c r="C29" s="508" t="s">
        <v>10</v>
      </c>
      <c r="D29" s="470">
        <v>460</v>
      </c>
      <c r="E29" s="571"/>
      <c r="F29" s="507">
        <f t="shared" ref="F29" si="2">ROUND(D29*E29,2)</f>
        <v>0</v>
      </c>
    </row>
    <row r="30" spans="1:8" x14ac:dyDescent="0.2">
      <c r="A30" s="475"/>
      <c r="B30" s="509"/>
      <c r="C30" s="508"/>
      <c r="D30" s="470"/>
      <c r="E30" s="570"/>
      <c r="F30" s="507"/>
    </row>
    <row r="31" spans="1:8" ht="51" x14ac:dyDescent="0.2">
      <c r="A31" s="475" t="s">
        <v>78</v>
      </c>
      <c r="B31" s="479" t="s">
        <v>241</v>
      </c>
      <c r="C31" s="508" t="s">
        <v>10</v>
      </c>
      <c r="D31" s="470">
        <v>460</v>
      </c>
      <c r="E31" s="571"/>
      <c r="F31" s="507">
        <f>ROUND(D31*E31,2)</f>
        <v>0</v>
      </c>
    </row>
    <row r="32" spans="1:8" x14ac:dyDescent="0.2">
      <c r="A32" s="475"/>
      <c r="B32" s="479"/>
      <c r="C32" s="508"/>
      <c r="D32" s="470"/>
      <c r="E32" s="570"/>
      <c r="F32" s="507"/>
    </row>
    <row r="33" spans="1:6" ht="38.25" x14ac:dyDescent="0.2">
      <c r="A33" s="475" t="s">
        <v>90</v>
      </c>
      <c r="B33" s="479" t="s">
        <v>240</v>
      </c>
      <c r="C33" s="508" t="s">
        <v>10</v>
      </c>
      <c r="D33" s="470">
        <v>460</v>
      </c>
      <c r="E33" s="571"/>
      <c r="F33" s="507">
        <f>ROUND(D33*E33,2)</f>
        <v>0</v>
      </c>
    </row>
    <row r="34" spans="1:6" x14ac:dyDescent="0.2">
      <c r="A34" s="475"/>
      <c r="B34" s="509"/>
      <c r="C34" s="508"/>
      <c r="D34" s="470"/>
      <c r="E34" s="570"/>
      <c r="F34" s="504"/>
    </row>
    <row r="35" spans="1:6" ht="51" x14ac:dyDescent="0.2">
      <c r="A35" s="475" t="s">
        <v>103</v>
      </c>
      <c r="B35" s="479" t="s">
        <v>239</v>
      </c>
      <c r="C35" s="508" t="s">
        <v>10</v>
      </c>
      <c r="D35" s="470">
        <v>92</v>
      </c>
      <c r="E35" s="571"/>
      <c r="F35" s="507">
        <f>ROUND(D35*E35,2)</f>
        <v>0</v>
      </c>
    </row>
    <row r="36" spans="1:6" x14ac:dyDescent="0.2">
      <c r="A36" s="475"/>
      <c r="B36" s="479"/>
      <c r="C36" s="508"/>
      <c r="D36" s="470"/>
      <c r="E36" s="570"/>
      <c r="F36" s="504"/>
    </row>
    <row r="37" spans="1:6" ht="38.25" x14ac:dyDescent="0.2">
      <c r="A37" s="475" t="s">
        <v>116</v>
      </c>
      <c r="B37" s="479" t="s">
        <v>238</v>
      </c>
      <c r="C37" s="508" t="s">
        <v>10</v>
      </c>
      <c r="D37" s="470">
        <v>92</v>
      </c>
      <c r="E37" s="571"/>
      <c r="F37" s="507">
        <f>ROUND(D37*E37,2)</f>
        <v>0</v>
      </c>
    </row>
    <row r="38" spans="1:6" x14ac:dyDescent="0.2">
      <c r="A38" s="475"/>
      <c r="B38" s="511"/>
      <c r="C38" s="503"/>
      <c r="D38" s="470"/>
      <c r="E38" s="570"/>
      <c r="F38" s="504"/>
    </row>
    <row r="39" spans="1:6" ht="38.25" x14ac:dyDescent="0.2">
      <c r="A39" s="475" t="s">
        <v>121</v>
      </c>
      <c r="B39" s="479" t="s">
        <v>237</v>
      </c>
      <c r="C39" s="503" t="s">
        <v>10</v>
      </c>
      <c r="D39" s="470">
        <v>12</v>
      </c>
      <c r="E39" s="571"/>
      <c r="F39" s="507">
        <f>ROUND(D39*E39,2)</f>
        <v>0</v>
      </c>
    </row>
    <row r="40" spans="1:6" x14ac:dyDescent="0.2">
      <c r="A40" s="475"/>
      <c r="B40" s="512"/>
      <c r="C40" s="513"/>
      <c r="D40" s="470"/>
      <c r="E40" s="570"/>
      <c r="F40" s="507"/>
    </row>
    <row r="41" spans="1:6" x14ac:dyDescent="0.2">
      <c r="A41" s="475"/>
      <c r="B41" s="514" t="s">
        <v>242</v>
      </c>
      <c r="C41" s="513"/>
      <c r="D41" s="470"/>
      <c r="E41" s="570"/>
      <c r="F41" s="504"/>
    </row>
    <row r="42" spans="1:6" ht="63.75" x14ac:dyDescent="0.2">
      <c r="A42" s="475" t="s">
        <v>134</v>
      </c>
      <c r="B42" s="479" t="s">
        <v>462</v>
      </c>
      <c r="C42" s="503"/>
      <c r="D42" s="470"/>
      <c r="E42" s="570"/>
      <c r="F42" s="504"/>
    </row>
    <row r="43" spans="1:6" x14ac:dyDescent="0.2">
      <c r="A43" s="481" t="s">
        <v>170</v>
      </c>
      <c r="B43" s="479" t="s">
        <v>243</v>
      </c>
      <c r="C43" s="503" t="s">
        <v>7</v>
      </c>
      <c r="D43" s="470">
        <v>76</v>
      </c>
      <c r="E43" s="571"/>
      <c r="F43" s="507">
        <f t="shared" ref="F43:F45" si="3">ROUND(D43*E43,2)</f>
        <v>0</v>
      </c>
    </row>
    <row r="44" spans="1:6" x14ac:dyDescent="0.2">
      <c r="A44" s="481" t="s">
        <v>171</v>
      </c>
      <c r="B44" s="479" t="s">
        <v>245</v>
      </c>
      <c r="C44" s="503" t="s">
        <v>7</v>
      </c>
      <c r="D44" s="470">
        <v>24</v>
      </c>
      <c r="E44" s="571"/>
      <c r="F44" s="507">
        <f t="shared" si="3"/>
        <v>0</v>
      </c>
    </row>
    <row r="45" spans="1:6" x14ac:dyDescent="0.2">
      <c r="A45" s="481" t="s">
        <v>172</v>
      </c>
      <c r="B45" s="479" t="s">
        <v>247</v>
      </c>
      <c r="C45" s="503" t="s">
        <v>7</v>
      </c>
      <c r="D45" s="470">
        <v>16</v>
      </c>
      <c r="E45" s="571"/>
      <c r="F45" s="507">
        <f t="shared" si="3"/>
        <v>0</v>
      </c>
    </row>
    <row r="46" spans="1:6" x14ac:dyDescent="0.2">
      <c r="A46" s="481" t="s">
        <v>236</v>
      </c>
      <c r="B46" s="479" t="s">
        <v>544</v>
      </c>
      <c r="C46" s="508" t="s">
        <v>7</v>
      </c>
      <c r="D46" s="470">
        <v>50</v>
      </c>
      <c r="E46" s="571"/>
      <c r="F46" s="507">
        <f>ROUND(D46*E46,2)</f>
        <v>0</v>
      </c>
    </row>
    <row r="47" spans="1:6" x14ac:dyDescent="0.2">
      <c r="A47" s="475"/>
      <c r="B47" s="479"/>
      <c r="C47" s="508"/>
      <c r="D47" s="470"/>
      <c r="E47" s="570"/>
      <c r="F47" s="507"/>
    </row>
    <row r="48" spans="1:6" x14ac:dyDescent="0.2">
      <c r="A48" s="475"/>
      <c r="B48" s="515" t="s">
        <v>259</v>
      </c>
      <c r="C48" s="508"/>
      <c r="D48" s="470"/>
      <c r="E48" s="570"/>
      <c r="F48" s="507"/>
    </row>
    <row r="49" spans="1:6" ht="25.5" x14ac:dyDescent="0.2">
      <c r="A49" s="475" t="s">
        <v>144</v>
      </c>
      <c r="B49" s="479" t="s">
        <v>545</v>
      </c>
      <c r="C49" s="508" t="s">
        <v>10</v>
      </c>
      <c r="D49" s="470">
        <v>20</v>
      </c>
      <c r="E49" s="571"/>
      <c r="F49" s="507">
        <f>ROUND(D49*E49,2)</f>
        <v>0</v>
      </c>
    </row>
    <row r="50" spans="1:6" x14ac:dyDescent="0.2">
      <c r="A50" s="475"/>
      <c r="B50" s="479"/>
      <c r="C50" s="508"/>
      <c r="D50" s="470"/>
      <c r="E50" s="570"/>
      <c r="F50" s="507"/>
    </row>
    <row r="51" spans="1:6" x14ac:dyDescent="0.2">
      <c r="A51" s="475"/>
      <c r="B51" s="515" t="s">
        <v>244</v>
      </c>
      <c r="C51" s="508"/>
      <c r="D51" s="470"/>
      <c r="E51" s="570"/>
      <c r="F51" s="471"/>
    </row>
    <row r="52" spans="1:6" ht="165.75" x14ac:dyDescent="0.2">
      <c r="A52" s="475" t="s">
        <v>161</v>
      </c>
      <c r="B52" s="479" t="s">
        <v>253</v>
      </c>
      <c r="C52" s="508"/>
      <c r="D52" s="470"/>
      <c r="E52" s="570"/>
      <c r="F52" s="471"/>
    </row>
    <row r="53" spans="1:6" ht="165.75" x14ac:dyDescent="0.2">
      <c r="A53" s="475"/>
      <c r="B53" s="479" t="s">
        <v>254</v>
      </c>
      <c r="C53" s="508"/>
      <c r="D53" s="470"/>
      <c r="E53" s="570"/>
      <c r="F53" s="471"/>
    </row>
    <row r="54" spans="1:6" ht="51" x14ac:dyDescent="0.2">
      <c r="A54" s="481" t="s">
        <v>170</v>
      </c>
      <c r="B54" s="479" t="s">
        <v>335</v>
      </c>
      <c r="C54" s="508" t="s">
        <v>10</v>
      </c>
      <c r="D54" s="470">
        <v>4</v>
      </c>
      <c r="E54" s="571"/>
      <c r="F54" s="507">
        <f t="shared" ref="F54:F68" si="4">ROUND(D54*E54,2)</f>
        <v>0</v>
      </c>
    </row>
    <row r="55" spans="1:6" x14ac:dyDescent="0.2">
      <c r="A55" s="481" t="s">
        <v>171</v>
      </c>
      <c r="B55" s="479" t="s">
        <v>336</v>
      </c>
      <c r="C55" s="508" t="s">
        <v>10</v>
      </c>
      <c r="D55" s="470">
        <v>4</v>
      </c>
      <c r="E55" s="571"/>
      <c r="F55" s="507">
        <f t="shared" si="4"/>
        <v>0</v>
      </c>
    </row>
    <row r="56" spans="1:6" ht="25.5" x14ac:dyDescent="0.2">
      <c r="A56" s="481" t="s">
        <v>172</v>
      </c>
      <c r="B56" s="479" t="s">
        <v>260</v>
      </c>
      <c r="C56" s="508" t="s">
        <v>2</v>
      </c>
      <c r="D56" s="470">
        <v>1</v>
      </c>
      <c r="E56" s="571"/>
      <c r="F56" s="507">
        <f t="shared" si="4"/>
        <v>0</v>
      </c>
    </row>
    <row r="57" spans="1:6" x14ac:dyDescent="0.2">
      <c r="A57" s="481" t="s">
        <v>236</v>
      </c>
      <c r="B57" s="479" t="s">
        <v>252</v>
      </c>
      <c r="C57" s="508" t="s">
        <v>10</v>
      </c>
      <c r="D57" s="470">
        <v>4</v>
      </c>
      <c r="E57" s="571"/>
      <c r="F57" s="507">
        <f t="shared" si="4"/>
        <v>0</v>
      </c>
    </row>
    <row r="58" spans="1:6" ht="38.25" x14ac:dyDescent="0.2">
      <c r="A58" s="481" t="s">
        <v>249</v>
      </c>
      <c r="B58" s="479" t="s">
        <v>333</v>
      </c>
      <c r="C58" s="508" t="s">
        <v>10</v>
      </c>
      <c r="D58" s="470">
        <v>4</v>
      </c>
      <c r="E58" s="571"/>
      <c r="F58" s="507">
        <f t="shared" si="4"/>
        <v>0</v>
      </c>
    </row>
    <row r="59" spans="1:6" x14ac:dyDescent="0.2">
      <c r="A59" s="481"/>
      <c r="B59" s="479"/>
      <c r="C59" s="508"/>
      <c r="D59" s="470"/>
      <c r="E59" s="570"/>
      <c r="F59" s="507"/>
    </row>
    <row r="60" spans="1:6" ht="63.75" x14ac:dyDescent="0.2">
      <c r="A60" s="475" t="s">
        <v>173</v>
      </c>
      <c r="B60" s="479" t="s">
        <v>338</v>
      </c>
      <c r="C60" s="508" t="s">
        <v>7</v>
      </c>
      <c r="D60" s="470">
        <v>3.5</v>
      </c>
      <c r="E60" s="571"/>
      <c r="F60" s="507">
        <f t="shared" si="4"/>
        <v>0</v>
      </c>
    </row>
    <row r="61" spans="1:6" x14ac:dyDescent="0.2">
      <c r="A61" s="475"/>
      <c r="B61" s="479"/>
      <c r="C61" s="508"/>
      <c r="D61" s="470"/>
      <c r="E61" s="570"/>
      <c r="F61" s="507"/>
    </row>
    <row r="62" spans="1:6" ht="76.5" x14ac:dyDescent="0.2">
      <c r="A62" s="475" t="s">
        <v>174</v>
      </c>
      <c r="B62" s="479" t="s">
        <v>339</v>
      </c>
      <c r="C62" s="508" t="s">
        <v>7</v>
      </c>
      <c r="D62" s="470">
        <v>3.5</v>
      </c>
      <c r="E62" s="571"/>
      <c r="F62" s="507">
        <f t="shared" si="4"/>
        <v>0</v>
      </c>
    </row>
    <row r="63" spans="1:6" x14ac:dyDescent="0.2">
      <c r="A63" s="475"/>
      <c r="B63" s="479"/>
      <c r="C63" s="508"/>
      <c r="D63" s="470"/>
      <c r="E63" s="570"/>
      <c r="F63" s="507"/>
    </row>
    <row r="64" spans="1:6" ht="76.5" x14ac:dyDescent="0.2">
      <c r="A64" s="475" t="s">
        <v>175</v>
      </c>
      <c r="B64" s="479" t="s">
        <v>340</v>
      </c>
      <c r="C64" s="508" t="s">
        <v>7</v>
      </c>
      <c r="D64" s="470">
        <v>1</v>
      </c>
      <c r="E64" s="571"/>
      <c r="F64" s="507">
        <f t="shared" si="4"/>
        <v>0</v>
      </c>
    </row>
    <row r="65" spans="1:8" x14ac:dyDescent="0.2">
      <c r="A65" s="475"/>
      <c r="B65" s="479"/>
      <c r="C65" s="508"/>
      <c r="D65" s="470"/>
      <c r="E65" s="570"/>
      <c r="F65" s="507"/>
    </row>
    <row r="66" spans="1:8" ht="38.25" x14ac:dyDescent="0.2">
      <c r="A66" s="475" t="s">
        <v>176</v>
      </c>
      <c r="B66" s="479" t="s">
        <v>341</v>
      </c>
      <c r="C66" s="508" t="s">
        <v>7</v>
      </c>
      <c r="D66" s="470">
        <v>1</v>
      </c>
      <c r="E66" s="571"/>
      <c r="F66" s="507">
        <f t="shared" si="4"/>
        <v>0</v>
      </c>
    </row>
    <row r="67" spans="1:8" x14ac:dyDescent="0.2">
      <c r="A67" s="475"/>
      <c r="B67" s="479"/>
      <c r="C67" s="508"/>
      <c r="D67" s="470"/>
      <c r="E67" s="570"/>
      <c r="F67" s="471"/>
    </row>
    <row r="68" spans="1:8" ht="38.25" x14ac:dyDescent="0.2">
      <c r="A68" s="475" t="s">
        <v>177</v>
      </c>
      <c r="B68" s="479" t="s">
        <v>342</v>
      </c>
      <c r="C68" s="508" t="s">
        <v>6</v>
      </c>
      <c r="D68" s="470">
        <v>140</v>
      </c>
      <c r="E68" s="571"/>
      <c r="F68" s="507">
        <f t="shared" si="4"/>
        <v>0</v>
      </c>
    </row>
    <row r="69" spans="1:8" x14ac:dyDescent="0.2">
      <c r="A69" s="475"/>
      <c r="B69" s="479"/>
      <c r="C69" s="508"/>
      <c r="D69" s="470"/>
      <c r="E69" s="570"/>
      <c r="F69" s="471"/>
    </row>
    <row r="70" spans="1:8" ht="25.5" x14ac:dyDescent="0.2">
      <c r="A70" s="475" t="s">
        <v>178</v>
      </c>
      <c r="B70" s="479" t="s">
        <v>255</v>
      </c>
      <c r="C70" s="508"/>
      <c r="D70" s="470"/>
      <c r="E70" s="570"/>
      <c r="F70" s="471"/>
    </row>
    <row r="71" spans="1:8" x14ac:dyDescent="0.2">
      <c r="A71" s="481"/>
      <c r="B71" s="479" t="s">
        <v>256</v>
      </c>
      <c r="C71" s="508" t="s">
        <v>10</v>
      </c>
      <c r="D71" s="470">
        <v>2</v>
      </c>
      <c r="E71" s="571"/>
      <c r="F71" s="507">
        <f t="shared" ref="F71" si="5">ROUND(D71*E71,2)</f>
        <v>0</v>
      </c>
    </row>
    <row r="72" spans="1:8" ht="13.5" thickBot="1" x14ac:dyDescent="0.25">
      <c r="A72" s="475"/>
      <c r="B72" s="479"/>
      <c r="C72" s="469"/>
      <c r="D72" s="470"/>
      <c r="E72" s="570"/>
      <c r="F72" s="471"/>
    </row>
    <row r="73" spans="1:8" ht="18" customHeight="1" thickTop="1" thickBot="1" x14ac:dyDescent="0.25">
      <c r="A73" s="483"/>
      <c r="B73" s="516" t="s">
        <v>258</v>
      </c>
      <c r="C73" s="485"/>
      <c r="D73" s="486"/>
      <c r="E73" s="578"/>
      <c r="F73" s="487">
        <f>SUM(F12:F72)</f>
        <v>0</v>
      </c>
      <c r="H73" s="464"/>
    </row>
    <row r="74" spans="1:8" s="488" customFormat="1" ht="12.75" customHeight="1" thickTop="1" x14ac:dyDescent="0.2">
      <c r="D74" s="489"/>
      <c r="E74" s="575"/>
      <c r="F74" s="455"/>
    </row>
    <row r="75" spans="1:8" s="488" customFormat="1" ht="12.75" customHeight="1" x14ac:dyDescent="0.2">
      <c r="D75" s="489"/>
      <c r="E75" s="575"/>
      <c r="F75" s="455"/>
    </row>
    <row r="76" spans="1:8" s="488" customFormat="1" ht="12.75" customHeight="1" x14ac:dyDescent="0.2">
      <c r="D76" s="489"/>
      <c r="E76" s="575"/>
      <c r="F76" s="455"/>
    </row>
    <row r="77" spans="1:8" s="488" customFormat="1" ht="12.75" customHeight="1" x14ac:dyDescent="0.2">
      <c r="D77" s="489"/>
      <c r="E77" s="575"/>
      <c r="F77" s="455"/>
    </row>
    <row r="78" spans="1:8" s="488" customFormat="1" ht="12.75" customHeight="1" x14ac:dyDescent="0.2">
      <c r="D78" s="489"/>
      <c r="E78" s="575"/>
      <c r="F78" s="455"/>
    </row>
    <row r="79" spans="1:8" s="488" customFormat="1" ht="12.75" customHeight="1" x14ac:dyDescent="0.2">
      <c r="D79" s="489"/>
      <c r="E79" s="575"/>
      <c r="F79" s="455"/>
    </row>
    <row r="80" spans="1:8" s="488" customFormat="1" ht="12.75" customHeight="1" x14ac:dyDescent="0.2">
      <c r="D80" s="489"/>
      <c r="E80" s="575"/>
      <c r="F80" s="455"/>
    </row>
    <row r="81" spans="4:6" s="488" customFormat="1" ht="12.75" customHeight="1" x14ac:dyDescent="0.2">
      <c r="D81" s="489"/>
      <c r="E81" s="575"/>
      <c r="F81" s="455"/>
    </row>
    <row r="82" spans="4:6" s="488" customFormat="1" ht="12.75" customHeight="1" x14ac:dyDescent="0.2">
      <c r="D82" s="489"/>
      <c r="E82" s="575"/>
      <c r="F82" s="455"/>
    </row>
    <row r="83" spans="4:6" s="488" customFormat="1" ht="12.75" customHeight="1" x14ac:dyDescent="0.2">
      <c r="D83" s="489"/>
      <c r="E83" s="575"/>
      <c r="F83" s="455"/>
    </row>
    <row r="84" spans="4:6" s="488" customFormat="1" ht="12.75" customHeight="1" x14ac:dyDescent="0.2">
      <c r="D84" s="489"/>
      <c r="E84" s="575"/>
      <c r="F84" s="455"/>
    </row>
    <row r="85" spans="4:6" s="488" customFormat="1" ht="12.75" customHeight="1" x14ac:dyDescent="0.2">
      <c r="D85" s="489"/>
      <c r="E85" s="575"/>
      <c r="F85" s="455"/>
    </row>
    <row r="86" spans="4:6" s="488" customFormat="1" ht="12.75" customHeight="1" x14ac:dyDescent="0.2">
      <c r="D86" s="489"/>
      <c r="E86" s="575"/>
      <c r="F86" s="455"/>
    </row>
    <row r="87" spans="4:6" s="488" customFormat="1" ht="12.75" customHeight="1" x14ac:dyDescent="0.2">
      <c r="D87" s="489"/>
      <c r="E87" s="575"/>
      <c r="F87" s="455"/>
    </row>
    <row r="88" spans="4:6" s="488" customFormat="1" ht="12.75" customHeight="1" x14ac:dyDescent="0.2">
      <c r="D88" s="489"/>
      <c r="E88" s="575"/>
      <c r="F88" s="455"/>
    </row>
    <row r="89" spans="4:6" s="488" customFormat="1" ht="12.75" customHeight="1" x14ac:dyDescent="0.2">
      <c r="D89" s="489"/>
      <c r="E89" s="575"/>
      <c r="F89" s="455"/>
    </row>
    <row r="90" spans="4:6" s="488" customFormat="1" ht="12.75" customHeight="1" x14ac:dyDescent="0.2">
      <c r="D90" s="489"/>
      <c r="E90" s="575"/>
      <c r="F90" s="455"/>
    </row>
    <row r="91" spans="4:6" s="488" customFormat="1" ht="12.75" customHeight="1" x14ac:dyDescent="0.2">
      <c r="D91" s="489"/>
      <c r="E91" s="575"/>
      <c r="F91" s="455"/>
    </row>
    <row r="92" spans="4:6" s="488" customFormat="1" ht="12.75" customHeight="1" x14ac:dyDescent="0.2">
      <c r="D92" s="489"/>
      <c r="E92" s="575"/>
      <c r="F92" s="455"/>
    </row>
    <row r="93" spans="4:6" s="488" customFormat="1" ht="12.75" customHeight="1" x14ac:dyDescent="0.2">
      <c r="D93" s="489"/>
      <c r="E93" s="575"/>
      <c r="F93" s="455"/>
    </row>
    <row r="94" spans="4:6" s="488" customFormat="1" ht="12.75" customHeight="1" x14ac:dyDescent="0.2">
      <c r="D94" s="489"/>
      <c r="E94" s="575"/>
      <c r="F94" s="455"/>
    </row>
    <row r="95" spans="4:6" s="488" customFormat="1" ht="12.75" customHeight="1" x14ac:dyDescent="0.2">
      <c r="D95" s="489"/>
      <c r="E95" s="575"/>
      <c r="F95" s="455"/>
    </row>
    <row r="96" spans="4:6" s="488" customFormat="1" ht="12.75" customHeight="1" x14ac:dyDescent="0.2">
      <c r="D96" s="489"/>
      <c r="E96" s="575"/>
      <c r="F96" s="455"/>
    </row>
    <row r="97" spans="4:6" s="488" customFormat="1" ht="12.75" customHeight="1" x14ac:dyDescent="0.2">
      <c r="D97" s="489"/>
      <c r="E97" s="575"/>
      <c r="F97" s="455"/>
    </row>
    <row r="98" spans="4:6" s="488" customFormat="1" ht="12.75" customHeight="1" x14ac:dyDescent="0.2">
      <c r="D98" s="489"/>
      <c r="E98" s="575"/>
      <c r="F98" s="455"/>
    </row>
    <row r="99" spans="4:6" s="488" customFormat="1" ht="12.75" customHeight="1" x14ac:dyDescent="0.2">
      <c r="D99" s="489"/>
      <c r="E99" s="575"/>
      <c r="F99" s="455"/>
    </row>
    <row r="100" spans="4:6" s="488" customFormat="1" ht="12.75" customHeight="1" x14ac:dyDescent="0.2">
      <c r="D100" s="489"/>
      <c r="E100" s="575"/>
      <c r="F100" s="455"/>
    </row>
    <row r="101" spans="4:6" s="488" customFormat="1" ht="12.75" customHeight="1" x14ac:dyDescent="0.2">
      <c r="D101" s="489"/>
      <c r="E101" s="575"/>
      <c r="F101" s="455"/>
    </row>
    <row r="102" spans="4:6" s="488" customFormat="1" ht="12.75" customHeight="1" x14ac:dyDescent="0.2">
      <c r="D102" s="489"/>
      <c r="E102" s="575"/>
      <c r="F102" s="455"/>
    </row>
    <row r="103" spans="4:6" s="488" customFormat="1" ht="12.75" customHeight="1" x14ac:dyDescent="0.2">
      <c r="D103" s="489"/>
      <c r="E103" s="575"/>
      <c r="F103" s="455"/>
    </row>
    <row r="104" spans="4:6" s="488" customFormat="1" ht="12.75" customHeight="1" x14ac:dyDescent="0.2">
      <c r="D104" s="489"/>
      <c r="E104" s="575"/>
      <c r="F104" s="455"/>
    </row>
    <row r="105" spans="4:6" s="488" customFormat="1" ht="12.75" customHeight="1" x14ac:dyDescent="0.2">
      <c r="D105" s="489"/>
      <c r="E105" s="575"/>
      <c r="F105" s="455"/>
    </row>
    <row r="106" spans="4:6" s="488" customFormat="1" ht="12.75" customHeight="1" x14ac:dyDescent="0.2">
      <c r="D106" s="489"/>
      <c r="E106" s="575"/>
      <c r="F106" s="455"/>
    </row>
    <row r="107" spans="4:6" s="488" customFormat="1" ht="12.75" customHeight="1" x14ac:dyDescent="0.2">
      <c r="D107" s="489"/>
      <c r="E107" s="575"/>
      <c r="F107" s="455"/>
    </row>
    <row r="108" spans="4:6" s="488" customFormat="1" ht="12.75" customHeight="1" x14ac:dyDescent="0.2">
      <c r="D108" s="489"/>
      <c r="E108" s="575"/>
      <c r="F108" s="455"/>
    </row>
    <row r="109" spans="4:6" s="488" customFormat="1" ht="12.75" customHeight="1" x14ac:dyDescent="0.2">
      <c r="D109" s="489"/>
      <c r="E109" s="575"/>
      <c r="F109" s="455"/>
    </row>
    <row r="110" spans="4:6" s="488" customFormat="1" ht="12.75" customHeight="1" x14ac:dyDescent="0.2">
      <c r="D110" s="489"/>
      <c r="E110" s="575"/>
      <c r="F110" s="455"/>
    </row>
    <row r="111" spans="4:6" s="488" customFormat="1" ht="12.75" customHeight="1" x14ac:dyDescent="0.2">
      <c r="D111" s="489"/>
      <c r="E111" s="575"/>
      <c r="F111" s="455"/>
    </row>
    <row r="112" spans="4:6" s="488" customFormat="1" ht="12.75" customHeight="1" x14ac:dyDescent="0.2">
      <c r="D112" s="489"/>
      <c r="E112" s="575"/>
      <c r="F112" s="455"/>
    </row>
    <row r="113" spans="4:6" s="488" customFormat="1" ht="12.75" customHeight="1" x14ac:dyDescent="0.2">
      <c r="D113" s="489"/>
      <c r="E113" s="575"/>
      <c r="F113" s="455"/>
    </row>
    <row r="114" spans="4:6" s="488" customFormat="1" ht="12.75" customHeight="1" x14ac:dyDescent="0.2">
      <c r="D114" s="489"/>
      <c r="E114" s="575"/>
      <c r="F114" s="455"/>
    </row>
    <row r="115" spans="4:6" s="488" customFormat="1" ht="12.75" customHeight="1" x14ac:dyDescent="0.2">
      <c r="D115" s="489"/>
      <c r="E115" s="575"/>
      <c r="F115" s="455"/>
    </row>
    <row r="116" spans="4:6" s="488" customFormat="1" ht="12.75" customHeight="1" x14ac:dyDescent="0.2">
      <c r="D116" s="489"/>
      <c r="E116" s="575"/>
      <c r="F116" s="455"/>
    </row>
    <row r="117" spans="4:6" s="488" customFormat="1" ht="12.75" customHeight="1" x14ac:dyDescent="0.2">
      <c r="D117" s="489"/>
      <c r="E117" s="575"/>
      <c r="F117" s="455"/>
    </row>
    <row r="118" spans="4:6" s="488" customFormat="1" ht="12.75" customHeight="1" x14ac:dyDescent="0.2">
      <c r="D118" s="489"/>
      <c r="E118" s="575"/>
      <c r="F118" s="455"/>
    </row>
    <row r="119" spans="4:6" s="488" customFormat="1" ht="12.75" customHeight="1" x14ac:dyDescent="0.2">
      <c r="D119" s="489"/>
      <c r="E119" s="575"/>
      <c r="F119" s="455"/>
    </row>
    <row r="120" spans="4:6" s="488" customFormat="1" ht="12.75" customHeight="1" x14ac:dyDescent="0.2">
      <c r="D120" s="489"/>
      <c r="E120" s="575"/>
      <c r="F120" s="455"/>
    </row>
    <row r="121" spans="4:6" s="488" customFormat="1" ht="12.75" customHeight="1" x14ac:dyDescent="0.2">
      <c r="D121" s="489"/>
      <c r="E121" s="575"/>
      <c r="F121" s="455"/>
    </row>
    <row r="122" spans="4:6" s="488" customFormat="1" ht="12.75" customHeight="1" x14ac:dyDescent="0.2">
      <c r="D122" s="489"/>
      <c r="E122" s="575"/>
      <c r="F122" s="455"/>
    </row>
    <row r="123" spans="4:6" s="488" customFormat="1" ht="12.75" customHeight="1" x14ac:dyDescent="0.2">
      <c r="D123" s="489"/>
      <c r="E123" s="575"/>
      <c r="F123" s="455"/>
    </row>
    <row r="124" spans="4:6" s="488" customFormat="1" ht="12.75" customHeight="1" x14ac:dyDescent="0.2">
      <c r="D124" s="489"/>
      <c r="E124" s="575"/>
      <c r="F124" s="455"/>
    </row>
    <row r="125" spans="4:6" s="488" customFormat="1" ht="12.75" customHeight="1" x14ac:dyDescent="0.2">
      <c r="D125" s="489"/>
      <c r="E125" s="575"/>
      <c r="F125" s="455"/>
    </row>
    <row r="126" spans="4:6" s="488" customFormat="1" ht="12.75" customHeight="1" x14ac:dyDescent="0.2">
      <c r="D126" s="489"/>
      <c r="E126" s="575"/>
      <c r="F126" s="455"/>
    </row>
    <row r="127" spans="4:6" s="488" customFormat="1" ht="12.75" customHeight="1" x14ac:dyDescent="0.2">
      <c r="D127" s="489"/>
      <c r="E127" s="575"/>
      <c r="F127" s="455"/>
    </row>
    <row r="128" spans="4:6" s="488" customFormat="1" ht="12.75" customHeight="1" x14ac:dyDescent="0.2">
      <c r="D128" s="489"/>
      <c r="E128" s="575"/>
      <c r="F128" s="455"/>
    </row>
    <row r="129" spans="4:6" s="488" customFormat="1" ht="12.75" customHeight="1" x14ac:dyDescent="0.2">
      <c r="D129" s="489"/>
      <c r="E129" s="575"/>
      <c r="F129" s="455"/>
    </row>
    <row r="130" spans="4:6" s="488" customFormat="1" ht="12.75" customHeight="1" x14ac:dyDescent="0.2">
      <c r="D130" s="489"/>
      <c r="E130" s="575"/>
      <c r="F130" s="455"/>
    </row>
    <row r="131" spans="4:6" s="488" customFormat="1" ht="12.75" customHeight="1" x14ac:dyDescent="0.2">
      <c r="D131" s="489"/>
      <c r="E131" s="575"/>
      <c r="F131" s="455"/>
    </row>
    <row r="132" spans="4:6" s="488" customFormat="1" ht="12.75" customHeight="1" x14ac:dyDescent="0.2">
      <c r="D132" s="489"/>
      <c r="E132" s="575"/>
      <c r="F132" s="455"/>
    </row>
    <row r="133" spans="4:6" s="488" customFormat="1" ht="12.75" customHeight="1" x14ac:dyDescent="0.2">
      <c r="D133" s="489"/>
      <c r="E133" s="575"/>
      <c r="F133" s="455"/>
    </row>
    <row r="134" spans="4:6" s="488" customFormat="1" ht="12.75" customHeight="1" x14ac:dyDescent="0.2">
      <c r="D134" s="489"/>
      <c r="E134" s="575"/>
      <c r="F134" s="455"/>
    </row>
    <row r="135" spans="4:6" s="488" customFormat="1" ht="12.75" customHeight="1" x14ac:dyDescent="0.2">
      <c r="D135" s="489"/>
      <c r="E135" s="575"/>
      <c r="F135" s="455"/>
    </row>
    <row r="136" spans="4:6" s="488" customFormat="1" ht="12.75" customHeight="1" x14ac:dyDescent="0.2">
      <c r="D136" s="489"/>
      <c r="E136" s="575"/>
      <c r="F136" s="455"/>
    </row>
    <row r="137" spans="4:6" s="488" customFormat="1" ht="12.75" customHeight="1" x14ac:dyDescent="0.2">
      <c r="D137" s="489"/>
      <c r="E137" s="575"/>
      <c r="F137" s="455"/>
    </row>
    <row r="138" spans="4:6" s="488" customFormat="1" ht="12.75" customHeight="1" x14ac:dyDescent="0.2">
      <c r="D138" s="489"/>
      <c r="E138" s="575"/>
      <c r="F138" s="455"/>
    </row>
    <row r="139" spans="4:6" s="488" customFormat="1" ht="12.75" customHeight="1" x14ac:dyDescent="0.2">
      <c r="D139" s="489"/>
      <c r="E139" s="575"/>
      <c r="F139" s="455"/>
    </row>
    <row r="140" spans="4:6" s="488" customFormat="1" ht="12.75" customHeight="1" x14ac:dyDescent="0.2">
      <c r="D140" s="489"/>
      <c r="E140" s="575"/>
      <c r="F140" s="455"/>
    </row>
    <row r="141" spans="4:6" s="488" customFormat="1" ht="12.75" customHeight="1" x14ac:dyDescent="0.2">
      <c r="D141" s="489"/>
      <c r="E141" s="575"/>
      <c r="F141" s="455"/>
    </row>
    <row r="142" spans="4:6" s="488" customFormat="1" ht="12.75" customHeight="1" x14ac:dyDescent="0.2">
      <c r="D142" s="489"/>
      <c r="E142" s="575"/>
      <c r="F142" s="455"/>
    </row>
    <row r="143" spans="4:6" s="488" customFormat="1" ht="12.75" customHeight="1" x14ac:dyDescent="0.2">
      <c r="D143" s="489"/>
      <c r="E143" s="575"/>
      <c r="F143" s="455"/>
    </row>
    <row r="144" spans="4:6" s="488" customFormat="1" ht="12.75" customHeight="1" x14ac:dyDescent="0.2">
      <c r="D144" s="489"/>
      <c r="E144" s="575"/>
      <c r="F144" s="455"/>
    </row>
    <row r="145" spans="4:6" s="488" customFormat="1" ht="12.75" customHeight="1" x14ac:dyDescent="0.2">
      <c r="D145" s="489"/>
      <c r="E145" s="575"/>
      <c r="F145" s="455"/>
    </row>
    <row r="146" spans="4:6" s="488" customFormat="1" ht="12.75" customHeight="1" x14ac:dyDescent="0.2">
      <c r="D146" s="489"/>
      <c r="E146" s="575"/>
      <c r="F146" s="455"/>
    </row>
    <row r="147" spans="4:6" s="488" customFormat="1" ht="12.75" customHeight="1" x14ac:dyDescent="0.2">
      <c r="D147" s="489"/>
      <c r="E147" s="575"/>
      <c r="F147" s="455"/>
    </row>
    <row r="148" spans="4:6" s="488" customFormat="1" ht="12.75" customHeight="1" x14ac:dyDescent="0.2">
      <c r="D148" s="489"/>
      <c r="E148" s="575"/>
      <c r="F148" s="455"/>
    </row>
    <row r="149" spans="4:6" s="488" customFormat="1" ht="12.75" customHeight="1" x14ac:dyDescent="0.2">
      <c r="D149" s="489"/>
      <c r="E149" s="575"/>
      <c r="F149" s="455"/>
    </row>
    <row r="150" spans="4:6" s="488" customFormat="1" ht="12.75" customHeight="1" x14ac:dyDescent="0.2">
      <c r="D150" s="489"/>
      <c r="E150" s="575"/>
      <c r="F150" s="455"/>
    </row>
    <row r="151" spans="4:6" s="488" customFormat="1" ht="12.75" customHeight="1" x14ac:dyDescent="0.2">
      <c r="D151" s="489"/>
      <c r="E151" s="575"/>
      <c r="F151" s="455"/>
    </row>
    <row r="152" spans="4:6" s="488" customFormat="1" ht="12.75" customHeight="1" x14ac:dyDescent="0.2">
      <c r="D152" s="489"/>
      <c r="E152" s="575"/>
      <c r="F152" s="455"/>
    </row>
    <row r="153" spans="4:6" s="488" customFormat="1" ht="12.75" customHeight="1" x14ac:dyDescent="0.2">
      <c r="D153" s="489"/>
      <c r="E153" s="575"/>
      <c r="F153" s="455"/>
    </row>
    <row r="154" spans="4:6" s="488" customFormat="1" ht="12.75" customHeight="1" x14ac:dyDescent="0.2">
      <c r="D154" s="489"/>
      <c r="E154" s="575"/>
      <c r="F154" s="455"/>
    </row>
    <row r="155" spans="4:6" s="488" customFormat="1" ht="12.75" customHeight="1" x14ac:dyDescent="0.2">
      <c r="D155" s="489"/>
      <c r="E155" s="575"/>
      <c r="F155" s="455"/>
    </row>
    <row r="156" spans="4:6" s="488" customFormat="1" ht="12.75" customHeight="1" x14ac:dyDescent="0.2">
      <c r="D156" s="489"/>
      <c r="E156" s="575"/>
      <c r="F156" s="455"/>
    </row>
    <row r="157" spans="4:6" s="488" customFormat="1" ht="12.75" customHeight="1" x14ac:dyDescent="0.2">
      <c r="D157" s="489"/>
      <c r="E157" s="575"/>
      <c r="F157" s="455"/>
    </row>
    <row r="158" spans="4:6" s="488" customFormat="1" ht="12.75" customHeight="1" x14ac:dyDescent="0.2">
      <c r="D158" s="489"/>
      <c r="E158" s="575"/>
      <c r="F158" s="455"/>
    </row>
    <row r="159" spans="4:6" s="488" customFormat="1" ht="12.75" customHeight="1" x14ac:dyDescent="0.2">
      <c r="D159" s="489"/>
      <c r="E159" s="575"/>
      <c r="F159" s="455"/>
    </row>
    <row r="160" spans="4:6" s="488" customFormat="1" ht="12.75" customHeight="1" x14ac:dyDescent="0.2">
      <c r="D160" s="489"/>
      <c r="E160" s="575"/>
      <c r="F160" s="455"/>
    </row>
    <row r="161" spans="4:6" s="488" customFormat="1" ht="12.75" customHeight="1" x14ac:dyDescent="0.2">
      <c r="D161" s="489"/>
      <c r="E161" s="575"/>
      <c r="F161" s="455"/>
    </row>
    <row r="162" spans="4:6" s="488" customFormat="1" ht="12.75" customHeight="1" x14ac:dyDescent="0.2">
      <c r="D162" s="489"/>
      <c r="E162" s="575"/>
      <c r="F162" s="455"/>
    </row>
    <row r="163" spans="4:6" s="488" customFormat="1" ht="12.75" customHeight="1" x14ac:dyDescent="0.2">
      <c r="D163" s="489"/>
      <c r="E163" s="575"/>
      <c r="F163" s="455"/>
    </row>
    <row r="164" spans="4:6" s="488" customFormat="1" ht="12.75" customHeight="1" x14ac:dyDescent="0.2">
      <c r="D164" s="489"/>
      <c r="E164" s="575"/>
      <c r="F164" s="455"/>
    </row>
    <row r="165" spans="4:6" s="488" customFormat="1" ht="12.75" customHeight="1" x14ac:dyDescent="0.2">
      <c r="D165" s="489"/>
      <c r="E165" s="575"/>
      <c r="F165" s="455"/>
    </row>
    <row r="166" spans="4:6" s="488" customFormat="1" ht="12.75" customHeight="1" x14ac:dyDescent="0.2">
      <c r="D166" s="489"/>
      <c r="E166" s="575"/>
      <c r="F166" s="455"/>
    </row>
    <row r="167" spans="4:6" s="488" customFormat="1" ht="12.75" customHeight="1" x14ac:dyDescent="0.2">
      <c r="D167" s="489"/>
      <c r="E167" s="575"/>
      <c r="F167" s="455"/>
    </row>
    <row r="168" spans="4:6" s="488" customFormat="1" ht="12.75" customHeight="1" x14ac:dyDescent="0.2">
      <c r="D168" s="489"/>
      <c r="E168" s="575"/>
      <c r="F168" s="455"/>
    </row>
    <row r="169" spans="4:6" s="488" customFormat="1" ht="12.75" customHeight="1" x14ac:dyDescent="0.2">
      <c r="D169" s="489"/>
      <c r="E169" s="575"/>
      <c r="F169" s="455"/>
    </row>
    <row r="170" spans="4:6" s="488" customFormat="1" ht="12.75" customHeight="1" x14ac:dyDescent="0.2">
      <c r="D170" s="489"/>
      <c r="E170" s="575"/>
      <c r="F170" s="455"/>
    </row>
    <row r="171" spans="4:6" s="488" customFormat="1" ht="12.75" customHeight="1" x14ac:dyDescent="0.2">
      <c r="D171" s="489"/>
      <c r="E171" s="575"/>
      <c r="F171" s="455"/>
    </row>
    <row r="172" spans="4:6" s="488" customFormat="1" ht="12.75" customHeight="1" x14ac:dyDescent="0.2">
      <c r="D172" s="489"/>
      <c r="E172" s="575"/>
      <c r="F172" s="455"/>
    </row>
    <row r="173" spans="4:6" s="488" customFormat="1" ht="12.75" customHeight="1" x14ac:dyDescent="0.2">
      <c r="D173" s="489"/>
      <c r="E173" s="575"/>
      <c r="F173" s="455"/>
    </row>
    <row r="174" spans="4:6" s="488" customFormat="1" ht="12.75" customHeight="1" x14ac:dyDescent="0.2">
      <c r="D174" s="489"/>
      <c r="E174" s="575"/>
      <c r="F174" s="455"/>
    </row>
    <row r="175" spans="4:6" s="488" customFormat="1" ht="12.75" customHeight="1" x14ac:dyDescent="0.2">
      <c r="D175" s="489"/>
      <c r="E175" s="575"/>
      <c r="F175" s="455"/>
    </row>
    <row r="176" spans="4:6" s="488" customFormat="1" ht="12.75" customHeight="1" x14ac:dyDescent="0.2">
      <c r="D176" s="489"/>
      <c r="E176" s="575"/>
      <c r="F176" s="455"/>
    </row>
    <row r="177" spans="4:6" s="488" customFormat="1" ht="12.75" customHeight="1" x14ac:dyDescent="0.2">
      <c r="D177" s="489"/>
      <c r="E177" s="575"/>
      <c r="F177" s="455"/>
    </row>
    <row r="178" spans="4:6" s="488" customFormat="1" ht="12.75" customHeight="1" x14ac:dyDescent="0.2">
      <c r="D178" s="489"/>
      <c r="E178" s="575"/>
      <c r="F178" s="455"/>
    </row>
    <row r="179" spans="4:6" s="488" customFormat="1" ht="12.75" customHeight="1" x14ac:dyDescent="0.2">
      <c r="D179" s="489"/>
      <c r="E179" s="575"/>
      <c r="F179" s="455"/>
    </row>
    <row r="180" spans="4:6" s="488" customFormat="1" ht="12.75" customHeight="1" x14ac:dyDescent="0.2">
      <c r="D180" s="489"/>
      <c r="E180" s="575"/>
      <c r="F180" s="455"/>
    </row>
    <row r="181" spans="4:6" s="488" customFormat="1" ht="12.75" customHeight="1" x14ac:dyDescent="0.2">
      <c r="D181" s="489"/>
      <c r="E181" s="575"/>
      <c r="F181" s="455"/>
    </row>
    <row r="182" spans="4:6" s="488" customFormat="1" ht="12.75" customHeight="1" x14ac:dyDescent="0.2">
      <c r="D182" s="489"/>
      <c r="E182" s="575"/>
      <c r="F182" s="455"/>
    </row>
    <row r="183" spans="4:6" s="488" customFormat="1" ht="12.75" customHeight="1" x14ac:dyDescent="0.2">
      <c r="D183" s="489"/>
      <c r="E183" s="575"/>
      <c r="F183" s="455"/>
    </row>
    <row r="184" spans="4:6" s="488" customFormat="1" ht="12.75" customHeight="1" x14ac:dyDescent="0.2">
      <c r="D184" s="489"/>
      <c r="E184" s="575"/>
      <c r="F184" s="455"/>
    </row>
    <row r="185" spans="4:6" s="488" customFormat="1" ht="12.75" customHeight="1" x14ac:dyDescent="0.2">
      <c r="D185" s="489"/>
      <c r="E185" s="575"/>
      <c r="F185" s="455"/>
    </row>
    <row r="186" spans="4:6" s="488" customFormat="1" ht="12.75" customHeight="1" x14ac:dyDescent="0.2">
      <c r="D186" s="489"/>
      <c r="E186" s="575"/>
      <c r="F186" s="455"/>
    </row>
    <row r="187" spans="4:6" s="488" customFormat="1" ht="12.75" customHeight="1" x14ac:dyDescent="0.2">
      <c r="D187" s="489"/>
      <c r="E187" s="575"/>
      <c r="F187" s="455"/>
    </row>
    <row r="188" spans="4:6" s="488" customFormat="1" ht="12.75" customHeight="1" x14ac:dyDescent="0.2">
      <c r="D188" s="489"/>
      <c r="E188" s="575"/>
      <c r="F188" s="455"/>
    </row>
    <row r="189" spans="4:6" s="488" customFormat="1" ht="12.75" customHeight="1" x14ac:dyDescent="0.2">
      <c r="D189" s="489"/>
      <c r="E189" s="575"/>
      <c r="F189" s="455"/>
    </row>
    <row r="190" spans="4:6" s="488" customFormat="1" ht="12.75" customHeight="1" x14ac:dyDescent="0.2">
      <c r="D190" s="489"/>
      <c r="E190" s="575"/>
      <c r="F190" s="455"/>
    </row>
    <row r="191" spans="4:6" s="488" customFormat="1" ht="12.75" customHeight="1" x14ac:dyDescent="0.2">
      <c r="D191" s="489"/>
      <c r="E191" s="575"/>
      <c r="F191" s="455"/>
    </row>
    <row r="192" spans="4:6" s="488" customFormat="1" ht="12.75" customHeight="1" x14ac:dyDescent="0.2">
      <c r="D192" s="489"/>
      <c r="E192" s="575"/>
      <c r="F192" s="455"/>
    </row>
    <row r="193" spans="4:6" s="488" customFormat="1" ht="12.75" customHeight="1" x14ac:dyDescent="0.2">
      <c r="D193" s="489"/>
      <c r="E193" s="575"/>
      <c r="F193" s="455"/>
    </row>
    <row r="194" spans="4:6" s="488" customFormat="1" ht="12.75" customHeight="1" x14ac:dyDescent="0.2">
      <c r="D194" s="489"/>
      <c r="E194" s="575"/>
      <c r="F194" s="455"/>
    </row>
    <row r="195" spans="4:6" s="488" customFormat="1" ht="12.75" customHeight="1" x14ac:dyDescent="0.2">
      <c r="D195" s="489"/>
      <c r="E195" s="575"/>
      <c r="F195" s="455"/>
    </row>
    <row r="196" spans="4:6" s="488" customFormat="1" ht="12.75" customHeight="1" x14ac:dyDescent="0.2">
      <c r="D196" s="489"/>
      <c r="E196" s="575"/>
      <c r="F196" s="455"/>
    </row>
    <row r="197" spans="4:6" s="488" customFormat="1" ht="12.75" customHeight="1" x14ac:dyDescent="0.2">
      <c r="D197" s="489"/>
      <c r="E197" s="575"/>
      <c r="F197" s="455"/>
    </row>
    <row r="198" spans="4:6" s="488" customFormat="1" ht="12.75" customHeight="1" x14ac:dyDescent="0.2">
      <c r="D198" s="489"/>
      <c r="E198" s="575"/>
      <c r="F198" s="455"/>
    </row>
    <row r="199" spans="4:6" s="488" customFormat="1" ht="12.75" customHeight="1" x14ac:dyDescent="0.2">
      <c r="D199" s="489"/>
      <c r="E199" s="575"/>
      <c r="F199" s="455"/>
    </row>
    <row r="200" spans="4:6" s="488" customFormat="1" ht="12.75" customHeight="1" x14ac:dyDescent="0.2">
      <c r="D200" s="489"/>
      <c r="E200" s="575"/>
      <c r="F200" s="455"/>
    </row>
    <row r="201" spans="4:6" s="488" customFormat="1" ht="12.75" customHeight="1" x14ac:dyDescent="0.2">
      <c r="D201" s="489"/>
      <c r="E201" s="575"/>
      <c r="F201" s="455"/>
    </row>
    <row r="202" spans="4:6" s="488" customFormat="1" ht="12.75" customHeight="1" x14ac:dyDescent="0.2">
      <c r="D202" s="489"/>
      <c r="E202" s="575"/>
      <c r="F202" s="455"/>
    </row>
    <row r="203" spans="4:6" s="488" customFormat="1" ht="12.75" customHeight="1" x14ac:dyDescent="0.2">
      <c r="D203" s="489"/>
      <c r="E203" s="575"/>
      <c r="F203" s="455"/>
    </row>
    <row r="204" spans="4:6" s="488" customFormat="1" ht="12.75" customHeight="1" x14ac:dyDescent="0.2">
      <c r="D204" s="489"/>
      <c r="E204" s="575"/>
      <c r="F204" s="455"/>
    </row>
    <row r="205" spans="4:6" s="488" customFormat="1" ht="12.75" customHeight="1" x14ac:dyDescent="0.2">
      <c r="D205" s="489"/>
      <c r="E205" s="575"/>
      <c r="F205" s="455"/>
    </row>
    <row r="206" spans="4:6" s="488" customFormat="1" ht="12.75" customHeight="1" x14ac:dyDescent="0.2">
      <c r="D206" s="489"/>
      <c r="E206" s="575"/>
      <c r="F206" s="455"/>
    </row>
    <row r="207" spans="4:6" s="488" customFormat="1" ht="12.75" customHeight="1" x14ac:dyDescent="0.2">
      <c r="D207" s="489"/>
      <c r="E207" s="575"/>
      <c r="F207" s="455"/>
    </row>
    <row r="208" spans="4:6" s="488" customFormat="1" ht="12.75" customHeight="1" x14ac:dyDescent="0.2">
      <c r="D208" s="489"/>
      <c r="E208" s="575"/>
      <c r="F208" s="455"/>
    </row>
    <row r="209" spans="1:6" s="488" customFormat="1" ht="12.75" customHeight="1" x14ac:dyDescent="0.2">
      <c r="D209" s="489"/>
      <c r="E209" s="575"/>
      <c r="F209" s="455"/>
    </row>
    <row r="210" spans="1:6" s="488" customFormat="1" ht="12.75" customHeight="1" x14ac:dyDescent="0.2">
      <c r="D210" s="489"/>
      <c r="E210" s="575"/>
      <c r="F210" s="455"/>
    </row>
    <row r="211" spans="1:6" s="488" customFormat="1" ht="12.75" customHeight="1" x14ac:dyDescent="0.2">
      <c r="D211" s="489"/>
      <c r="E211" s="575"/>
      <c r="F211" s="455"/>
    </row>
    <row r="212" spans="1:6" s="488" customFormat="1" ht="12.75" customHeight="1" x14ac:dyDescent="0.2">
      <c r="D212" s="489"/>
      <c r="E212" s="575"/>
      <c r="F212" s="455"/>
    </row>
    <row r="213" spans="1:6" s="488" customFormat="1" ht="12.75" customHeight="1" x14ac:dyDescent="0.2">
      <c r="D213" s="489"/>
      <c r="E213" s="575"/>
      <c r="F213" s="455"/>
    </row>
    <row r="214" spans="1:6" s="488" customFormat="1" ht="12.75" customHeight="1" x14ac:dyDescent="0.2">
      <c r="D214" s="489"/>
      <c r="E214" s="575"/>
      <c r="F214" s="455"/>
    </row>
    <row r="215" spans="1:6" s="488" customFormat="1" ht="12.75" customHeight="1" x14ac:dyDescent="0.2">
      <c r="D215" s="489"/>
      <c r="E215" s="575"/>
      <c r="F215" s="455"/>
    </row>
    <row r="216" spans="1:6" x14ac:dyDescent="0.2">
      <c r="B216" s="491"/>
    </row>
    <row r="217" spans="1:6" x14ac:dyDescent="0.2">
      <c r="B217" s="491"/>
    </row>
    <row r="218" spans="1:6" x14ac:dyDescent="0.2">
      <c r="A218" s="488"/>
      <c r="B218" s="488"/>
      <c r="C218" s="488"/>
      <c r="D218" s="489"/>
      <c r="E218" s="575"/>
      <c r="F218" s="455"/>
    </row>
    <row r="219" spans="1:6" x14ac:dyDescent="0.2">
      <c r="A219" s="488"/>
      <c r="B219" s="488"/>
      <c r="C219" s="488"/>
      <c r="D219" s="489"/>
      <c r="E219" s="575"/>
      <c r="F219" s="455"/>
    </row>
    <row r="220" spans="1:6" x14ac:dyDescent="0.2">
      <c r="A220" s="488"/>
      <c r="B220" s="488"/>
      <c r="C220" s="488"/>
      <c r="D220" s="489"/>
      <c r="E220" s="575"/>
      <c r="F220" s="455"/>
    </row>
    <row r="221" spans="1:6" x14ac:dyDescent="0.2">
      <c r="A221" s="488"/>
      <c r="B221" s="488"/>
      <c r="C221" s="488"/>
      <c r="D221" s="489"/>
      <c r="E221" s="575"/>
      <c r="F221" s="455"/>
    </row>
    <row r="222" spans="1:6" x14ac:dyDescent="0.2">
      <c r="A222" s="488"/>
      <c r="B222" s="488"/>
      <c r="C222" s="488"/>
      <c r="D222" s="489"/>
      <c r="E222" s="575"/>
      <c r="F222" s="455"/>
    </row>
    <row r="223" spans="1:6" x14ac:dyDescent="0.2">
      <c r="A223" s="488"/>
      <c r="B223" s="488"/>
      <c r="C223" s="488"/>
      <c r="D223" s="489"/>
      <c r="E223" s="575"/>
      <c r="F223" s="455"/>
    </row>
    <row r="224" spans="1:6" x14ac:dyDescent="0.2">
      <c r="B224" s="491"/>
    </row>
    <row r="225" spans="1:8" x14ac:dyDescent="0.2">
      <c r="B225" s="491"/>
    </row>
    <row r="226" spans="1:8" x14ac:dyDescent="0.2">
      <c r="B226" s="491"/>
    </row>
    <row r="227" spans="1:8" x14ac:dyDescent="0.2">
      <c r="B227" s="491"/>
    </row>
    <row r="228" spans="1:8" ht="14.25" customHeight="1" x14ac:dyDescent="0.2">
      <c r="B228" s="491"/>
    </row>
    <row r="229" spans="1:8" x14ac:dyDescent="0.2">
      <c r="B229" s="491"/>
    </row>
    <row r="230" spans="1:8" x14ac:dyDescent="0.2">
      <c r="B230" s="491"/>
    </row>
    <row r="231" spans="1:8" x14ac:dyDescent="0.2">
      <c r="B231" s="491"/>
    </row>
    <row r="232" spans="1:8" x14ac:dyDescent="0.2">
      <c r="B232" s="491"/>
    </row>
    <row r="233" spans="1:8" s="492" customFormat="1" x14ac:dyDescent="0.2">
      <c r="A233" s="490"/>
      <c r="B233" s="491"/>
      <c r="D233" s="493"/>
      <c r="E233" s="579"/>
      <c r="F233" s="464"/>
      <c r="G233" s="438"/>
      <c r="H233" s="438"/>
    </row>
    <row r="234" spans="1:8" s="492" customFormat="1" x14ac:dyDescent="0.2">
      <c r="A234" s="490"/>
      <c r="B234" s="491"/>
      <c r="D234" s="493"/>
      <c r="E234" s="579"/>
      <c r="F234" s="464"/>
      <c r="G234" s="438"/>
      <c r="H234" s="438"/>
    </row>
    <row r="235" spans="1:8" s="492" customFormat="1" x14ac:dyDescent="0.2">
      <c r="A235" s="490"/>
      <c r="B235" s="491"/>
      <c r="D235" s="493"/>
      <c r="E235" s="579"/>
      <c r="F235" s="464"/>
      <c r="G235" s="438"/>
      <c r="H235" s="438"/>
    </row>
    <row r="236" spans="1:8" s="492" customFormat="1" x14ac:dyDescent="0.2">
      <c r="A236" s="490"/>
      <c r="B236" s="491"/>
      <c r="D236" s="493"/>
      <c r="E236" s="579"/>
      <c r="F236" s="464"/>
      <c r="G236" s="438"/>
      <c r="H236" s="438"/>
    </row>
    <row r="237" spans="1:8" s="492" customFormat="1" x14ac:dyDescent="0.2">
      <c r="A237" s="490"/>
      <c r="B237" s="491"/>
      <c r="D237" s="493"/>
      <c r="E237" s="579"/>
      <c r="F237" s="464"/>
      <c r="G237" s="438"/>
      <c r="H237" s="438"/>
    </row>
    <row r="238" spans="1:8" s="492" customFormat="1" x14ac:dyDescent="0.2">
      <c r="A238" s="490"/>
      <c r="B238" s="491"/>
      <c r="D238" s="493"/>
      <c r="E238" s="579"/>
      <c r="F238" s="464"/>
      <c r="G238" s="438"/>
      <c r="H238" s="438"/>
    </row>
    <row r="239" spans="1:8" s="492" customFormat="1" x14ac:dyDescent="0.2">
      <c r="A239" s="490"/>
      <c r="B239" s="491"/>
      <c r="D239" s="493"/>
      <c r="E239" s="579"/>
      <c r="F239" s="464"/>
      <c r="G239" s="438"/>
      <c r="H239" s="438"/>
    </row>
    <row r="240" spans="1:8" s="492" customFormat="1" x14ac:dyDescent="0.2">
      <c r="A240" s="490"/>
      <c r="B240" s="491"/>
      <c r="D240" s="493"/>
      <c r="E240" s="579"/>
      <c r="F240" s="464"/>
      <c r="G240" s="438"/>
      <c r="H240" s="438"/>
    </row>
    <row r="241" spans="1:8" s="492" customFormat="1" x14ac:dyDescent="0.2">
      <c r="A241" s="490"/>
      <c r="B241" s="491"/>
      <c r="D241" s="493"/>
      <c r="E241" s="579"/>
      <c r="F241" s="464"/>
      <c r="G241" s="438"/>
      <c r="H241" s="438"/>
    </row>
    <row r="242" spans="1:8" s="492" customFormat="1" x14ac:dyDescent="0.2">
      <c r="A242" s="490"/>
      <c r="B242" s="491"/>
      <c r="D242" s="493"/>
      <c r="E242" s="579"/>
      <c r="F242" s="464"/>
      <c r="G242" s="438"/>
      <c r="H242" s="438"/>
    </row>
    <row r="243" spans="1:8" s="492" customFormat="1" x14ac:dyDescent="0.2">
      <c r="A243" s="490"/>
      <c r="B243" s="491"/>
      <c r="D243" s="493"/>
      <c r="E243" s="579"/>
      <c r="F243" s="464"/>
      <c r="G243" s="438"/>
      <c r="H243" s="438"/>
    </row>
    <row r="244" spans="1:8" s="492" customFormat="1" x14ac:dyDescent="0.2">
      <c r="A244" s="490"/>
      <c r="B244" s="491"/>
      <c r="D244" s="493"/>
      <c r="E244" s="579"/>
      <c r="F244" s="464"/>
      <c r="G244" s="438"/>
      <c r="H244" s="438"/>
    </row>
    <row r="245" spans="1:8" s="492" customFormat="1" x14ac:dyDescent="0.2">
      <c r="A245" s="490"/>
      <c r="B245" s="491"/>
      <c r="D245" s="493"/>
      <c r="E245" s="579"/>
      <c r="F245" s="464"/>
      <c r="G245" s="438"/>
      <c r="H245" s="438"/>
    </row>
    <row r="246" spans="1:8" s="492" customFormat="1" x14ac:dyDescent="0.2">
      <c r="A246" s="490"/>
      <c r="B246" s="491"/>
      <c r="D246" s="493"/>
      <c r="E246" s="579"/>
      <c r="F246" s="464"/>
      <c r="G246" s="438"/>
      <c r="H246" s="438"/>
    </row>
    <row r="247" spans="1:8" s="492" customFormat="1" x14ac:dyDescent="0.2">
      <c r="A247" s="490"/>
      <c r="B247" s="491"/>
      <c r="D247" s="493"/>
      <c r="E247" s="579"/>
      <c r="F247" s="464"/>
      <c r="G247" s="438"/>
      <c r="H247" s="438"/>
    </row>
    <row r="248" spans="1:8" s="492" customFormat="1" x14ac:dyDescent="0.2">
      <c r="A248" s="490"/>
      <c r="B248" s="491"/>
      <c r="D248" s="493"/>
      <c r="E248" s="579"/>
      <c r="F248" s="464"/>
      <c r="G248" s="438"/>
      <c r="H248" s="438"/>
    </row>
    <row r="249" spans="1:8" s="492" customFormat="1" x14ac:dyDescent="0.2">
      <c r="A249" s="490"/>
      <c r="B249" s="491"/>
      <c r="D249" s="493"/>
      <c r="E249" s="579"/>
      <c r="F249" s="464"/>
      <c r="G249" s="438"/>
      <c r="H249" s="438"/>
    </row>
    <row r="250" spans="1:8" s="492" customFormat="1" x14ac:dyDescent="0.2">
      <c r="A250" s="490"/>
      <c r="B250" s="491"/>
      <c r="D250" s="493"/>
      <c r="E250" s="579"/>
      <c r="F250" s="464"/>
      <c r="G250" s="438"/>
      <c r="H250" s="438"/>
    </row>
    <row r="251" spans="1:8" s="492" customFormat="1" x14ac:dyDescent="0.2">
      <c r="A251" s="490"/>
      <c r="B251" s="491"/>
      <c r="D251" s="493"/>
      <c r="E251" s="579"/>
      <c r="F251" s="464"/>
      <c r="G251" s="438"/>
      <c r="H251" s="438"/>
    </row>
    <row r="252" spans="1:8" s="492" customFormat="1" x14ac:dyDescent="0.2">
      <c r="A252" s="490"/>
      <c r="B252" s="491"/>
      <c r="D252" s="493"/>
      <c r="E252" s="579"/>
      <c r="F252" s="464"/>
      <c r="G252" s="438"/>
      <c r="H252" s="438"/>
    </row>
    <row r="253" spans="1:8" s="492" customFormat="1" x14ac:dyDescent="0.2">
      <c r="A253" s="490"/>
      <c r="B253" s="491"/>
      <c r="D253" s="493"/>
      <c r="E253" s="579"/>
      <c r="F253" s="464"/>
      <c r="G253" s="438"/>
      <c r="H253" s="438"/>
    </row>
    <row r="254" spans="1:8" s="492" customFormat="1" x14ac:dyDescent="0.2">
      <c r="A254" s="490"/>
      <c r="B254" s="491"/>
      <c r="D254" s="493"/>
      <c r="E254" s="579"/>
      <c r="F254" s="464"/>
      <c r="G254" s="438"/>
      <c r="H254" s="438"/>
    </row>
    <row r="255" spans="1:8" s="492" customFormat="1" x14ac:dyDescent="0.2">
      <c r="A255" s="490"/>
      <c r="B255" s="491"/>
      <c r="D255" s="493"/>
      <c r="E255" s="579"/>
      <c r="F255" s="464"/>
      <c r="G255" s="438"/>
      <c r="H255" s="438"/>
    </row>
    <row r="256" spans="1:8" s="492" customFormat="1" x14ac:dyDescent="0.2">
      <c r="A256" s="490"/>
      <c r="B256" s="491"/>
      <c r="D256" s="493"/>
      <c r="E256" s="579"/>
      <c r="F256" s="464"/>
      <c r="G256" s="438"/>
      <c r="H256" s="438"/>
    </row>
    <row r="257" spans="1:8" s="492" customFormat="1" x14ac:dyDescent="0.2">
      <c r="A257" s="490"/>
      <c r="B257" s="491"/>
      <c r="D257" s="493"/>
      <c r="E257" s="579"/>
      <c r="F257" s="464"/>
      <c r="G257" s="438"/>
      <c r="H257" s="438"/>
    </row>
    <row r="258" spans="1:8" s="492" customFormat="1" x14ac:dyDescent="0.2">
      <c r="A258" s="490"/>
      <c r="B258" s="491"/>
      <c r="D258" s="493"/>
      <c r="E258" s="579"/>
      <c r="F258" s="464"/>
      <c r="G258" s="438"/>
      <c r="H258" s="438"/>
    </row>
    <row r="259" spans="1:8" s="492" customFormat="1" x14ac:dyDescent="0.2">
      <c r="A259" s="490"/>
      <c r="B259" s="491"/>
      <c r="D259" s="493"/>
      <c r="E259" s="579"/>
      <c r="F259" s="464"/>
      <c r="G259" s="438"/>
      <c r="H259" s="438"/>
    </row>
    <row r="260" spans="1:8" s="492" customFormat="1" x14ac:dyDescent="0.2">
      <c r="A260" s="490"/>
      <c r="B260" s="491"/>
      <c r="D260" s="493"/>
      <c r="E260" s="579"/>
      <c r="F260" s="464"/>
      <c r="G260" s="438"/>
      <c r="H260" s="438"/>
    </row>
    <row r="261" spans="1:8" s="492" customFormat="1" x14ac:dyDescent="0.2">
      <c r="A261" s="490"/>
      <c r="B261" s="491"/>
      <c r="D261" s="493"/>
      <c r="E261" s="579"/>
      <c r="F261" s="464"/>
      <c r="G261" s="438"/>
      <c r="H261" s="438"/>
    </row>
    <row r="262" spans="1:8" s="492" customFormat="1" x14ac:dyDescent="0.2">
      <c r="A262" s="490"/>
      <c r="B262" s="491"/>
      <c r="D262" s="493"/>
      <c r="E262" s="579"/>
      <c r="F262" s="464"/>
      <c r="G262" s="438"/>
      <c r="H262" s="438"/>
    </row>
    <row r="263" spans="1:8" s="492" customFormat="1" x14ac:dyDescent="0.2">
      <c r="A263" s="490"/>
      <c r="B263" s="491"/>
      <c r="D263" s="493"/>
      <c r="E263" s="579"/>
      <c r="F263" s="464"/>
      <c r="G263" s="438"/>
      <c r="H263" s="438"/>
    </row>
    <row r="264" spans="1:8" s="492" customFormat="1" x14ac:dyDescent="0.2">
      <c r="A264" s="490"/>
      <c r="B264" s="491"/>
      <c r="D264" s="493"/>
      <c r="E264" s="579"/>
      <c r="F264" s="464"/>
      <c r="G264" s="438"/>
      <c r="H264" s="438"/>
    </row>
    <row r="265" spans="1:8" s="492" customFormat="1" x14ac:dyDescent="0.2">
      <c r="A265" s="490"/>
      <c r="B265" s="491"/>
      <c r="D265" s="493"/>
      <c r="E265" s="579"/>
      <c r="F265" s="464"/>
      <c r="G265" s="438"/>
      <c r="H265" s="438"/>
    </row>
    <row r="266" spans="1:8" s="492" customFormat="1" x14ac:dyDescent="0.2">
      <c r="A266" s="490"/>
      <c r="B266" s="491"/>
      <c r="D266" s="493"/>
      <c r="E266" s="579"/>
      <c r="F266" s="464"/>
      <c r="G266" s="438"/>
      <c r="H266" s="438"/>
    </row>
    <row r="267" spans="1:8" s="492" customFormat="1" x14ac:dyDescent="0.2">
      <c r="A267" s="490"/>
      <c r="B267" s="491"/>
      <c r="D267" s="493"/>
      <c r="E267" s="579"/>
      <c r="F267" s="464"/>
      <c r="G267" s="438"/>
      <c r="H267" s="438"/>
    </row>
    <row r="268" spans="1:8" s="492" customFormat="1" x14ac:dyDescent="0.2">
      <c r="A268" s="490"/>
      <c r="B268" s="491"/>
      <c r="D268" s="493"/>
      <c r="E268" s="579"/>
      <c r="F268" s="464"/>
      <c r="G268" s="438"/>
      <c r="H268" s="438"/>
    </row>
    <row r="269" spans="1:8" s="492" customFormat="1" x14ac:dyDescent="0.2">
      <c r="A269" s="490"/>
      <c r="B269" s="491"/>
      <c r="D269" s="493"/>
      <c r="E269" s="579"/>
      <c r="F269" s="464"/>
      <c r="G269" s="438"/>
      <c r="H269" s="438"/>
    </row>
    <row r="270" spans="1:8" s="492" customFormat="1" x14ac:dyDescent="0.2">
      <c r="A270" s="490"/>
      <c r="B270" s="491"/>
      <c r="D270" s="493"/>
      <c r="E270" s="579"/>
      <c r="F270" s="464"/>
      <c r="G270" s="438"/>
      <c r="H270" s="438"/>
    </row>
    <row r="271" spans="1:8" s="492" customFormat="1" x14ac:dyDescent="0.2">
      <c r="A271" s="490"/>
      <c r="B271" s="491"/>
      <c r="D271" s="493"/>
      <c r="E271" s="579"/>
      <c r="F271" s="464"/>
      <c r="G271" s="438"/>
      <c r="H271" s="438"/>
    </row>
    <row r="272" spans="1:8" s="492" customFormat="1" x14ac:dyDescent="0.2">
      <c r="A272" s="490"/>
      <c r="B272" s="491"/>
      <c r="D272" s="493"/>
      <c r="E272" s="579"/>
      <c r="F272" s="464"/>
      <c r="G272" s="438"/>
      <c r="H272" s="438"/>
    </row>
    <row r="273" spans="1:8" s="492" customFormat="1" x14ac:dyDescent="0.2">
      <c r="A273" s="490"/>
      <c r="B273" s="491"/>
      <c r="D273" s="493"/>
      <c r="E273" s="579"/>
      <c r="F273" s="464"/>
      <c r="G273" s="438"/>
      <c r="H273" s="438"/>
    </row>
    <row r="274" spans="1:8" s="492" customFormat="1" x14ac:dyDescent="0.2">
      <c r="A274" s="490"/>
      <c r="B274" s="491"/>
      <c r="D274" s="493"/>
      <c r="E274" s="579"/>
      <c r="F274" s="464"/>
      <c r="G274" s="438"/>
      <c r="H274" s="438"/>
    </row>
    <row r="275" spans="1:8" s="492" customFormat="1" x14ac:dyDescent="0.2">
      <c r="A275" s="490"/>
      <c r="B275" s="491"/>
      <c r="D275" s="493"/>
      <c r="E275" s="579"/>
      <c r="F275" s="464"/>
      <c r="G275" s="438"/>
      <c r="H275" s="438"/>
    </row>
    <row r="276" spans="1:8" s="492" customFormat="1" x14ac:dyDescent="0.2">
      <c r="A276" s="490"/>
      <c r="B276" s="491"/>
      <c r="D276" s="493"/>
      <c r="E276" s="579"/>
      <c r="F276" s="464"/>
      <c r="G276" s="438"/>
      <c r="H276" s="438"/>
    </row>
    <row r="277" spans="1:8" s="492" customFormat="1" x14ac:dyDescent="0.2">
      <c r="A277" s="490"/>
      <c r="B277" s="491"/>
      <c r="D277" s="493"/>
      <c r="E277" s="579"/>
      <c r="F277" s="464"/>
      <c r="G277" s="438"/>
      <c r="H277" s="438"/>
    </row>
    <row r="278" spans="1:8" s="492" customFormat="1" x14ac:dyDescent="0.2">
      <c r="A278" s="490"/>
      <c r="B278" s="491"/>
      <c r="D278" s="493"/>
      <c r="E278" s="579"/>
      <c r="F278" s="464"/>
      <c r="G278" s="438"/>
      <c r="H278" s="438"/>
    </row>
    <row r="279" spans="1:8" s="492" customFormat="1" x14ac:dyDescent="0.2">
      <c r="A279" s="490"/>
      <c r="B279" s="491"/>
      <c r="D279" s="493"/>
      <c r="E279" s="579"/>
      <c r="F279" s="464"/>
      <c r="G279" s="438"/>
      <c r="H279" s="438"/>
    </row>
    <row r="280" spans="1:8" s="492" customFormat="1" x14ac:dyDescent="0.2">
      <c r="A280" s="490"/>
      <c r="B280" s="491"/>
      <c r="D280" s="493"/>
      <c r="E280" s="579"/>
      <c r="F280" s="464"/>
      <c r="G280" s="438"/>
      <c r="H280" s="438"/>
    </row>
    <row r="281" spans="1:8" s="492" customFormat="1" x14ac:dyDescent="0.2">
      <c r="A281" s="490"/>
      <c r="B281" s="491"/>
      <c r="D281" s="493"/>
      <c r="E281" s="579"/>
      <c r="F281" s="464"/>
      <c r="G281" s="438"/>
      <c r="H281" s="438"/>
    </row>
    <row r="282" spans="1:8" s="492" customFormat="1" x14ac:dyDescent="0.2">
      <c r="A282" s="490"/>
      <c r="B282" s="491"/>
      <c r="D282" s="493"/>
      <c r="E282" s="579"/>
      <c r="F282" s="464"/>
      <c r="G282" s="438"/>
      <c r="H282" s="438"/>
    </row>
    <row r="283" spans="1:8" s="492" customFormat="1" x14ac:dyDescent="0.2">
      <c r="A283" s="490"/>
      <c r="B283" s="491"/>
      <c r="D283" s="493"/>
      <c r="E283" s="579"/>
      <c r="F283" s="464"/>
      <c r="G283" s="438"/>
      <c r="H283" s="438"/>
    </row>
    <row r="284" spans="1:8" s="492" customFormat="1" x14ac:dyDescent="0.2">
      <c r="A284" s="490"/>
      <c r="B284" s="491"/>
      <c r="D284" s="493"/>
      <c r="E284" s="579"/>
      <c r="F284" s="464"/>
      <c r="G284" s="438"/>
      <c r="H284" s="438"/>
    </row>
    <row r="285" spans="1:8" s="492" customFormat="1" x14ac:dyDescent="0.2">
      <c r="A285" s="490"/>
      <c r="B285" s="491"/>
      <c r="D285" s="493"/>
      <c r="E285" s="579"/>
      <c r="F285" s="464"/>
      <c r="G285" s="438"/>
      <c r="H285" s="438"/>
    </row>
    <row r="286" spans="1:8" s="492" customFormat="1" x14ac:dyDescent="0.2">
      <c r="A286" s="490"/>
      <c r="B286" s="491"/>
      <c r="D286" s="493"/>
      <c r="E286" s="579"/>
      <c r="F286" s="464"/>
      <c r="G286" s="438"/>
      <c r="H286" s="438"/>
    </row>
    <row r="287" spans="1:8" s="492" customFormat="1" x14ac:dyDescent="0.2">
      <c r="A287" s="490"/>
      <c r="B287" s="491"/>
      <c r="D287" s="493"/>
      <c r="E287" s="579"/>
      <c r="F287" s="464"/>
      <c r="G287" s="438"/>
      <c r="H287" s="438"/>
    </row>
    <row r="288" spans="1:8" s="492" customFormat="1" x14ac:dyDescent="0.2">
      <c r="A288" s="490"/>
      <c r="B288" s="491"/>
      <c r="D288" s="493"/>
      <c r="E288" s="579"/>
      <c r="F288" s="464"/>
      <c r="G288" s="438"/>
      <c r="H288" s="438"/>
    </row>
    <row r="289" spans="1:8" s="492" customFormat="1" x14ac:dyDescent="0.2">
      <c r="A289" s="490"/>
      <c r="B289" s="491"/>
      <c r="D289" s="493"/>
      <c r="E289" s="579"/>
      <c r="F289" s="464"/>
      <c r="G289" s="438"/>
      <c r="H289" s="438"/>
    </row>
    <row r="290" spans="1:8" s="492" customFormat="1" x14ac:dyDescent="0.2">
      <c r="A290" s="490"/>
      <c r="B290" s="491"/>
      <c r="D290" s="493"/>
      <c r="E290" s="579"/>
      <c r="F290" s="464"/>
      <c r="G290" s="438"/>
      <c r="H290" s="438"/>
    </row>
    <row r="291" spans="1:8" s="492" customFormat="1" x14ac:dyDescent="0.2">
      <c r="A291" s="490"/>
      <c r="B291" s="491"/>
      <c r="D291" s="493"/>
      <c r="E291" s="579"/>
      <c r="F291" s="464"/>
      <c r="G291" s="438"/>
      <c r="H291" s="438"/>
    </row>
    <row r="292" spans="1:8" s="492" customFormat="1" x14ac:dyDescent="0.2">
      <c r="A292" s="490"/>
      <c r="B292" s="491"/>
      <c r="D292" s="493"/>
      <c r="E292" s="579"/>
      <c r="F292" s="464"/>
      <c r="G292" s="438"/>
      <c r="H292" s="438"/>
    </row>
    <row r="293" spans="1:8" s="492" customFormat="1" x14ac:dyDescent="0.2">
      <c r="A293" s="490"/>
      <c r="B293" s="491"/>
      <c r="D293" s="493"/>
      <c r="E293" s="579"/>
      <c r="F293" s="464"/>
      <c r="G293" s="438"/>
      <c r="H293" s="438"/>
    </row>
    <row r="294" spans="1:8" s="492" customFormat="1" x14ac:dyDescent="0.2">
      <c r="A294" s="490"/>
      <c r="B294" s="491"/>
      <c r="D294" s="493"/>
      <c r="E294" s="579"/>
      <c r="F294" s="464"/>
      <c r="G294" s="438"/>
      <c r="H294" s="438"/>
    </row>
    <row r="295" spans="1:8" s="492" customFormat="1" x14ac:dyDescent="0.2">
      <c r="A295" s="490"/>
      <c r="B295" s="491"/>
      <c r="D295" s="493"/>
      <c r="E295" s="579"/>
      <c r="F295" s="464"/>
      <c r="G295" s="438"/>
      <c r="H295" s="438"/>
    </row>
    <row r="296" spans="1:8" s="492" customFormat="1" x14ac:dyDescent="0.2">
      <c r="A296" s="490"/>
      <c r="B296" s="491"/>
      <c r="D296" s="493"/>
      <c r="E296" s="579"/>
      <c r="F296" s="464"/>
      <c r="G296" s="438"/>
      <c r="H296" s="438"/>
    </row>
    <row r="297" spans="1:8" s="492" customFormat="1" x14ac:dyDescent="0.2">
      <c r="A297" s="490"/>
      <c r="B297" s="491"/>
      <c r="D297" s="493"/>
      <c r="E297" s="579"/>
      <c r="F297" s="464"/>
      <c r="G297" s="438"/>
      <c r="H297" s="438"/>
    </row>
    <row r="298" spans="1:8" s="492" customFormat="1" x14ac:dyDescent="0.2">
      <c r="A298" s="490"/>
      <c r="B298" s="491"/>
      <c r="D298" s="493"/>
      <c r="E298" s="579"/>
      <c r="F298" s="464"/>
      <c r="G298" s="438"/>
      <c r="H298" s="438"/>
    </row>
    <row r="299" spans="1:8" s="492" customFormat="1" x14ac:dyDescent="0.2">
      <c r="A299" s="490"/>
      <c r="B299" s="491"/>
      <c r="D299" s="493"/>
      <c r="E299" s="579"/>
      <c r="F299" s="464"/>
      <c r="G299" s="438"/>
      <c r="H299" s="438"/>
    </row>
    <row r="300" spans="1:8" s="492" customFormat="1" x14ac:dyDescent="0.2">
      <c r="A300" s="490"/>
      <c r="B300" s="491"/>
      <c r="D300" s="493"/>
      <c r="E300" s="579"/>
      <c r="F300" s="464"/>
      <c r="G300" s="438"/>
      <c r="H300" s="438"/>
    </row>
    <row r="301" spans="1:8" s="492" customFormat="1" x14ac:dyDescent="0.2">
      <c r="A301" s="490"/>
      <c r="B301" s="491"/>
      <c r="D301" s="493"/>
      <c r="E301" s="579"/>
      <c r="F301" s="464"/>
      <c r="G301" s="438"/>
      <c r="H301" s="438"/>
    </row>
    <row r="302" spans="1:8" s="492" customFormat="1" x14ac:dyDescent="0.2">
      <c r="A302" s="490"/>
      <c r="B302" s="491"/>
      <c r="D302" s="493"/>
      <c r="E302" s="579"/>
      <c r="F302" s="464"/>
      <c r="G302" s="438"/>
      <c r="H302" s="438"/>
    </row>
    <row r="303" spans="1:8" s="492" customFormat="1" x14ac:dyDescent="0.2">
      <c r="A303" s="490"/>
      <c r="B303" s="491"/>
      <c r="D303" s="493"/>
      <c r="E303" s="579"/>
      <c r="F303" s="464"/>
      <c r="G303" s="438"/>
      <c r="H303" s="438"/>
    </row>
    <row r="304" spans="1:8" s="492" customFormat="1" x14ac:dyDescent="0.2">
      <c r="A304" s="490"/>
      <c r="B304" s="491"/>
      <c r="D304" s="493"/>
      <c r="E304" s="579"/>
      <c r="F304" s="464"/>
      <c r="G304" s="438"/>
      <c r="H304" s="438"/>
    </row>
    <row r="305" spans="1:8" s="492" customFormat="1" x14ac:dyDescent="0.2">
      <c r="A305" s="490"/>
      <c r="B305" s="491"/>
      <c r="D305" s="493"/>
      <c r="E305" s="579"/>
      <c r="F305" s="464"/>
      <c r="G305" s="438"/>
      <c r="H305" s="438"/>
    </row>
    <row r="306" spans="1:8" s="492" customFormat="1" x14ac:dyDescent="0.2">
      <c r="A306" s="490"/>
      <c r="B306" s="491"/>
      <c r="D306" s="493"/>
      <c r="E306" s="579"/>
      <c r="F306" s="464"/>
      <c r="G306" s="438"/>
      <c r="H306" s="438"/>
    </row>
    <row r="307" spans="1:8" s="492" customFormat="1" x14ac:dyDescent="0.2">
      <c r="A307" s="490"/>
      <c r="B307" s="491"/>
      <c r="D307" s="493"/>
      <c r="E307" s="579"/>
      <c r="F307" s="464"/>
      <c r="G307" s="438"/>
      <c r="H307" s="438"/>
    </row>
    <row r="308" spans="1:8" s="492" customFormat="1" x14ac:dyDescent="0.2">
      <c r="A308" s="490"/>
      <c r="B308" s="491"/>
      <c r="D308" s="493"/>
      <c r="E308" s="579"/>
      <c r="F308" s="464"/>
      <c r="G308" s="438"/>
      <c r="H308" s="438"/>
    </row>
    <row r="309" spans="1:8" s="492" customFormat="1" x14ac:dyDescent="0.2">
      <c r="A309" s="490"/>
      <c r="B309" s="491"/>
      <c r="D309" s="493"/>
      <c r="E309" s="579"/>
      <c r="F309" s="464"/>
      <c r="G309" s="438"/>
      <c r="H309" s="438"/>
    </row>
    <row r="310" spans="1:8" s="492" customFormat="1" x14ac:dyDescent="0.2">
      <c r="A310" s="490"/>
      <c r="B310" s="491"/>
      <c r="D310" s="493"/>
      <c r="E310" s="579"/>
      <c r="F310" s="464"/>
      <c r="G310" s="438"/>
      <c r="H310" s="438"/>
    </row>
    <row r="311" spans="1:8" s="492" customFormat="1" x14ac:dyDescent="0.2">
      <c r="A311" s="490"/>
      <c r="B311" s="491"/>
      <c r="D311" s="493"/>
      <c r="E311" s="579"/>
      <c r="F311" s="464"/>
      <c r="G311" s="438"/>
      <c r="H311" s="438"/>
    </row>
    <row r="312" spans="1:8" s="492" customFormat="1" x14ac:dyDescent="0.2">
      <c r="A312" s="490"/>
      <c r="B312" s="491"/>
      <c r="D312" s="493"/>
      <c r="E312" s="579"/>
      <c r="F312" s="464"/>
      <c r="G312" s="438"/>
      <c r="H312" s="438"/>
    </row>
    <row r="313" spans="1:8" s="492" customFormat="1" x14ac:dyDescent="0.2">
      <c r="A313" s="490"/>
      <c r="B313" s="491"/>
      <c r="D313" s="493"/>
      <c r="E313" s="579"/>
      <c r="F313" s="464"/>
      <c r="G313" s="438"/>
      <c r="H313" s="438"/>
    </row>
    <row r="314" spans="1:8" s="492" customFormat="1" x14ac:dyDescent="0.2">
      <c r="A314" s="490"/>
      <c r="B314" s="491"/>
      <c r="D314" s="493"/>
      <c r="E314" s="579"/>
      <c r="F314" s="464"/>
      <c r="G314" s="438"/>
      <c r="H314" s="438"/>
    </row>
    <row r="315" spans="1:8" s="492" customFormat="1" x14ac:dyDescent="0.2">
      <c r="A315" s="490"/>
      <c r="B315" s="491"/>
      <c r="D315" s="493"/>
      <c r="E315" s="579"/>
      <c r="F315" s="464"/>
      <c r="G315" s="438"/>
      <c r="H315" s="438"/>
    </row>
    <row r="316" spans="1:8" s="492" customFormat="1" x14ac:dyDescent="0.2">
      <c r="A316" s="490"/>
      <c r="B316" s="491"/>
      <c r="D316" s="493"/>
      <c r="E316" s="579"/>
      <c r="F316" s="464"/>
      <c r="G316" s="438"/>
      <c r="H316" s="438"/>
    </row>
    <row r="317" spans="1:8" s="492" customFormat="1" x14ac:dyDescent="0.2">
      <c r="A317" s="490"/>
      <c r="B317" s="491"/>
      <c r="D317" s="493"/>
      <c r="E317" s="579"/>
      <c r="F317" s="464"/>
      <c r="G317" s="438"/>
      <c r="H317" s="438"/>
    </row>
    <row r="318" spans="1:8" s="492" customFormat="1" x14ac:dyDescent="0.2">
      <c r="A318" s="490"/>
      <c r="B318" s="491"/>
      <c r="D318" s="493"/>
      <c r="E318" s="579"/>
      <c r="F318" s="464"/>
      <c r="G318" s="438"/>
      <c r="H318" s="438"/>
    </row>
    <row r="319" spans="1:8" s="492" customFormat="1" x14ac:dyDescent="0.2">
      <c r="A319" s="490"/>
      <c r="B319" s="491"/>
      <c r="D319" s="493"/>
      <c r="E319" s="579"/>
      <c r="F319" s="464"/>
      <c r="G319" s="438"/>
      <c r="H319" s="438"/>
    </row>
    <row r="320" spans="1:8" s="492" customFormat="1" x14ac:dyDescent="0.2">
      <c r="A320" s="490"/>
      <c r="B320" s="491"/>
      <c r="D320" s="493"/>
      <c r="E320" s="579"/>
      <c r="F320" s="464"/>
      <c r="G320" s="438"/>
      <c r="H320" s="438"/>
    </row>
    <row r="321" spans="1:8" s="492" customFormat="1" x14ac:dyDescent="0.2">
      <c r="A321" s="490"/>
      <c r="B321" s="491"/>
      <c r="D321" s="493"/>
      <c r="E321" s="579"/>
      <c r="F321" s="464"/>
      <c r="G321" s="438"/>
      <c r="H321" s="438"/>
    </row>
    <row r="322" spans="1:8" s="492" customFormat="1" x14ac:dyDescent="0.2">
      <c r="A322" s="490"/>
      <c r="B322" s="491"/>
      <c r="D322" s="493"/>
      <c r="E322" s="579"/>
      <c r="F322" s="464"/>
      <c r="G322" s="438"/>
      <c r="H322" s="438"/>
    </row>
    <row r="323" spans="1:8" s="492" customFormat="1" x14ac:dyDescent="0.2">
      <c r="A323" s="490"/>
      <c r="B323" s="491"/>
      <c r="D323" s="493"/>
      <c r="E323" s="579"/>
      <c r="F323" s="464"/>
      <c r="G323" s="438"/>
      <c r="H323" s="438"/>
    </row>
    <row r="324" spans="1:8" s="492" customFormat="1" x14ac:dyDescent="0.2">
      <c r="A324" s="490"/>
      <c r="B324" s="491"/>
      <c r="D324" s="493"/>
      <c r="E324" s="579"/>
      <c r="F324" s="464"/>
      <c r="G324" s="438"/>
      <c r="H324" s="438"/>
    </row>
    <row r="325" spans="1:8" s="492" customFormat="1" x14ac:dyDescent="0.2">
      <c r="A325" s="490"/>
      <c r="B325" s="491"/>
      <c r="D325" s="493"/>
      <c r="E325" s="579"/>
      <c r="F325" s="464"/>
      <c r="G325" s="438"/>
      <c r="H325" s="438"/>
    </row>
    <row r="326" spans="1:8" s="492" customFormat="1" x14ac:dyDescent="0.2">
      <c r="A326" s="490"/>
      <c r="B326" s="491"/>
      <c r="D326" s="493"/>
      <c r="E326" s="579"/>
      <c r="F326" s="464"/>
      <c r="G326" s="438"/>
      <c r="H326" s="438"/>
    </row>
    <row r="327" spans="1:8" s="492" customFormat="1" x14ac:dyDescent="0.2">
      <c r="A327" s="490"/>
      <c r="B327" s="491"/>
      <c r="D327" s="493"/>
      <c r="E327" s="579"/>
      <c r="F327" s="464"/>
      <c r="G327" s="438"/>
      <c r="H327" s="438"/>
    </row>
    <row r="328" spans="1:8" s="492" customFormat="1" x14ac:dyDescent="0.2">
      <c r="A328" s="490"/>
      <c r="B328" s="491"/>
      <c r="D328" s="493"/>
      <c r="E328" s="579"/>
      <c r="F328" s="464"/>
      <c r="G328" s="438"/>
      <c r="H328" s="438"/>
    </row>
    <row r="329" spans="1:8" s="492" customFormat="1" x14ac:dyDescent="0.2">
      <c r="A329" s="490"/>
      <c r="B329" s="491"/>
      <c r="D329" s="493"/>
      <c r="E329" s="579"/>
      <c r="F329" s="464"/>
      <c r="G329" s="438"/>
      <c r="H329" s="438"/>
    </row>
    <row r="330" spans="1:8" s="492" customFormat="1" x14ac:dyDescent="0.2">
      <c r="A330" s="490"/>
      <c r="B330" s="491"/>
      <c r="D330" s="493"/>
      <c r="E330" s="579"/>
      <c r="F330" s="464"/>
      <c r="G330" s="438"/>
      <c r="H330" s="438"/>
    </row>
    <row r="331" spans="1:8" s="492" customFormat="1" x14ac:dyDescent="0.2">
      <c r="A331" s="490"/>
      <c r="B331" s="491"/>
      <c r="D331" s="493"/>
      <c r="E331" s="579"/>
      <c r="F331" s="464"/>
      <c r="G331" s="438"/>
      <c r="H331" s="438"/>
    </row>
    <row r="332" spans="1:8" s="492" customFormat="1" x14ac:dyDescent="0.2">
      <c r="A332" s="490"/>
      <c r="B332" s="491"/>
      <c r="D332" s="493"/>
      <c r="E332" s="579"/>
      <c r="F332" s="464"/>
      <c r="G332" s="438"/>
      <c r="H332" s="438"/>
    </row>
    <row r="333" spans="1:8" s="492" customFormat="1" x14ac:dyDescent="0.2">
      <c r="A333" s="490"/>
      <c r="B333" s="491"/>
      <c r="D333" s="493"/>
      <c r="E333" s="579"/>
      <c r="F333" s="464"/>
      <c r="G333" s="438"/>
      <c r="H333" s="438"/>
    </row>
    <row r="334" spans="1:8" s="492" customFormat="1" x14ac:dyDescent="0.2">
      <c r="A334" s="490"/>
      <c r="B334" s="491"/>
      <c r="D334" s="493"/>
      <c r="E334" s="579"/>
      <c r="F334" s="464"/>
      <c r="G334" s="438"/>
      <c r="H334" s="438"/>
    </row>
    <row r="335" spans="1:8" s="492" customFormat="1" x14ac:dyDescent="0.2">
      <c r="A335" s="490"/>
      <c r="B335" s="491"/>
      <c r="D335" s="493"/>
      <c r="E335" s="579"/>
      <c r="F335" s="464"/>
      <c r="G335" s="438"/>
      <c r="H335" s="438"/>
    </row>
    <row r="336" spans="1:8" s="492" customFormat="1" x14ac:dyDescent="0.2">
      <c r="A336" s="490"/>
      <c r="B336" s="491"/>
      <c r="D336" s="493"/>
      <c r="E336" s="579"/>
      <c r="F336" s="464"/>
      <c r="G336" s="438"/>
      <c r="H336" s="438"/>
    </row>
    <row r="337" spans="1:8" s="492" customFormat="1" x14ac:dyDescent="0.2">
      <c r="A337" s="490"/>
      <c r="B337" s="491"/>
      <c r="D337" s="493"/>
      <c r="E337" s="579"/>
      <c r="F337" s="464"/>
      <c r="G337" s="438"/>
      <c r="H337" s="438"/>
    </row>
    <row r="338" spans="1:8" s="492" customFormat="1" x14ac:dyDescent="0.2">
      <c r="A338" s="490"/>
      <c r="B338" s="491"/>
      <c r="D338" s="493"/>
      <c r="E338" s="579"/>
      <c r="F338" s="464"/>
      <c r="G338" s="438"/>
      <c r="H338" s="438"/>
    </row>
    <row r="339" spans="1:8" s="492" customFormat="1" x14ac:dyDescent="0.2">
      <c r="A339" s="490"/>
      <c r="B339" s="491"/>
      <c r="D339" s="493"/>
      <c r="E339" s="579"/>
      <c r="F339" s="464"/>
      <c r="G339" s="438"/>
      <c r="H339" s="438"/>
    </row>
    <row r="340" spans="1:8" s="492" customFormat="1" x14ac:dyDescent="0.2">
      <c r="A340" s="490"/>
      <c r="B340" s="491"/>
      <c r="D340" s="493"/>
      <c r="E340" s="579"/>
      <c r="F340" s="464"/>
      <c r="G340" s="438"/>
      <c r="H340" s="438"/>
    </row>
    <row r="341" spans="1:8" s="492" customFormat="1" x14ac:dyDescent="0.2">
      <c r="A341" s="490"/>
      <c r="B341" s="491"/>
      <c r="D341" s="493"/>
      <c r="E341" s="579"/>
      <c r="F341" s="464"/>
      <c r="G341" s="438"/>
      <c r="H341" s="438"/>
    </row>
    <row r="342" spans="1:8" s="492" customFormat="1" x14ac:dyDescent="0.2">
      <c r="A342" s="490"/>
      <c r="B342" s="491"/>
      <c r="D342" s="493"/>
      <c r="E342" s="579"/>
      <c r="F342" s="464"/>
      <c r="G342" s="438"/>
      <c r="H342" s="438"/>
    </row>
    <row r="343" spans="1:8" s="492" customFormat="1" x14ac:dyDescent="0.2">
      <c r="A343" s="490"/>
      <c r="B343" s="491"/>
      <c r="D343" s="493"/>
      <c r="E343" s="579"/>
      <c r="F343" s="464"/>
      <c r="G343" s="438"/>
      <c r="H343" s="438"/>
    </row>
    <row r="344" spans="1:8" s="492" customFormat="1" x14ac:dyDescent="0.2">
      <c r="A344" s="490"/>
      <c r="B344" s="491"/>
      <c r="D344" s="493"/>
      <c r="E344" s="579"/>
      <c r="F344" s="464"/>
      <c r="G344" s="438"/>
      <c r="H344" s="438"/>
    </row>
    <row r="345" spans="1:8" s="492" customFormat="1" x14ac:dyDescent="0.2">
      <c r="A345" s="490"/>
      <c r="B345" s="491"/>
      <c r="D345" s="493"/>
      <c r="E345" s="579"/>
      <c r="F345" s="464"/>
      <c r="G345" s="438"/>
      <c r="H345" s="438"/>
    </row>
    <row r="346" spans="1:8" s="492" customFormat="1" x14ac:dyDescent="0.2">
      <c r="A346" s="490"/>
      <c r="B346" s="491"/>
      <c r="D346" s="493"/>
      <c r="E346" s="579"/>
      <c r="F346" s="464"/>
      <c r="G346" s="438"/>
      <c r="H346" s="438"/>
    </row>
    <row r="347" spans="1:8" s="492" customFormat="1" x14ac:dyDescent="0.2">
      <c r="A347" s="490"/>
      <c r="B347" s="491"/>
      <c r="D347" s="493"/>
      <c r="E347" s="579"/>
      <c r="F347" s="464"/>
      <c r="G347" s="438"/>
      <c r="H347" s="438"/>
    </row>
    <row r="348" spans="1:8" s="492" customFormat="1" x14ac:dyDescent="0.2">
      <c r="A348" s="490"/>
      <c r="B348" s="491"/>
      <c r="D348" s="493"/>
      <c r="E348" s="579"/>
      <c r="F348" s="464"/>
      <c r="G348" s="438"/>
      <c r="H348" s="438"/>
    </row>
    <row r="349" spans="1:8" s="492" customFormat="1" x14ac:dyDescent="0.2">
      <c r="A349" s="490"/>
      <c r="B349" s="491"/>
      <c r="D349" s="493"/>
      <c r="E349" s="579"/>
      <c r="F349" s="464"/>
      <c r="G349" s="438"/>
      <c r="H349" s="438"/>
    </row>
    <row r="350" spans="1:8" s="492" customFormat="1" x14ac:dyDescent="0.2">
      <c r="A350" s="490"/>
      <c r="B350" s="491"/>
      <c r="D350" s="493"/>
      <c r="E350" s="579"/>
      <c r="F350" s="464"/>
      <c r="G350" s="438"/>
      <c r="H350" s="438"/>
    </row>
    <row r="351" spans="1:8" s="492" customFormat="1" x14ac:dyDescent="0.2">
      <c r="A351" s="490"/>
      <c r="B351" s="491"/>
      <c r="D351" s="493"/>
      <c r="E351" s="579"/>
      <c r="F351" s="464"/>
      <c r="G351" s="438"/>
      <c r="H351" s="438"/>
    </row>
    <row r="352" spans="1:8" s="492" customFormat="1" x14ac:dyDescent="0.2">
      <c r="A352" s="490"/>
      <c r="B352" s="491"/>
      <c r="D352" s="493"/>
      <c r="E352" s="579"/>
      <c r="F352" s="464"/>
      <c r="G352" s="438"/>
      <c r="H352" s="438"/>
    </row>
    <row r="353" spans="1:8" s="492" customFormat="1" x14ac:dyDescent="0.2">
      <c r="A353" s="490"/>
      <c r="B353" s="491"/>
      <c r="D353" s="493"/>
      <c r="E353" s="579"/>
      <c r="F353" s="464"/>
      <c r="G353" s="438"/>
      <c r="H353" s="438"/>
    </row>
    <row r="354" spans="1:8" s="492" customFormat="1" x14ac:dyDescent="0.2">
      <c r="A354" s="490"/>
      <c r="B354" s="491"/>
      <c r="D354" s="493"/>
      <c r="E354" s="579"/>
      <c r="F354" s="464"/>
      <c r="G354" s="438"/>
      <c r="H354" s="438"/>
    </row>
    <row r="355" spans="1:8" s="492" customFormat="1" x14ac:dyDescent="0.2">
      <c r="A355" s="490"/>
      <c r="B355" s="491"/>
      <c r="D355" s="493"/>
      <c r="E355" s="579"/>
      <c r="F355" s="464"/>
      <c r="G355" s="438"/>
      <c r="H355" s="438"/>
    </row>
    <row r="356" spans="1:8" s="492" customFormat="1" x14ac:dyDescent="0.2">
      <c r="A356" s="490"/>
      <c r="B356" s="491"/>
      <c r="D356" s="493"/>
      <c r="E356" s="579"/>
      <c r="F356" s="464"/>
      <c r="G356" s="438"/>
      <c r="H356" s="438"/>
    </row>
    <row r="357" spans="1:8" s="492" customFormat="1" x14ac:dyDescent="0.2">
      <c r="A357" s="490"/>
      <c r="B357" s="491"/>
      <c r="D357" s="493"/>
      <c r="E357" s="579"/>
      <c r="F357" s="464"/>
      <c r="G357" s="438"/>
      <c r="H357" s="438"/>
    </row>
    <row r="358" spans="1:8" s="492" customFormat="1" x14ac:dyDescent="0.2">
      <c r="A358" s="490"/>
      <c r="B358" s="491"/>
      <c r="D358" s="493"/>
      <c r="E358" s="579"/>
      <c r="F358" s="464"/>
      <c r="G358" s="438"/>
      <c r="H358" s="438"/>
    </row>
    <row r="359" spans="1:8" s="492" customFormat="1" x14ac:dyDescent="0.2">
      <c r="A359" s="490"/>
      <c r="B359" s="491"/>
      <c r="D359" s="493"/>
      <c r="E359" s="579"/>
      <c r="F359" s="464"/>
      <c r="G359" s="438"/>
      <c r="H359" s="438"/>
    </row>
    <row r="360" spans="1:8" s="492" customFormat="1" x14ac:dyDescent="0.2">
      <c r="A360" s="490"/>
      <c r="B360" s="491"/>
      <c r="D360" s="493"/>
      <c r="E360" s="579"/>
      <c r="F360" s="464"/>
      <c r="G360" s="438"/>
      <c r="H360" s="438"/>
    </row>
    <row r="361" spans="1:8" s="492" customFormat="1" x14ac:dyDescent="0.2">
      <c r="A361" s="490"/>
      <c r="B361" s="491"/>
      <c r="D361" s="493"/>
      <c r="E361" s="579"/>
      <c r="F361" s="464"/>
      <c r="G361" s="438"/>
      <c r="H361" s="438"/>
    </row>
    <row r="362" spans="1:8" s="492" customFormat="1" x14ac:dyDescent="0.2">
      <c r="A362" s="490"/>
      <c r="B362" s="491"/>
      <c r="D362" s="493"/>
      <c r="E362" s="579"/>
      <c r="F362" s="464"/>
      <c r="G362" s="438"/>
      <c r="H362" s="438"/>
    </row>
    <row r="363" spans="1:8" s="492" customFormat="1" x14ac:dyDescent="0.2">
      <c r="A363" s="490"/>
      <c r="B363" s="491"/>
      <c r="D363" s="493"/>
      <c r="E363" s="579"/>
      <c r="F363" s="464"/>
      <c r="G363" s="438"/>
      <c r="H363" s="438"/>
    </row>
    <row r="364" spans="1:8" s="492" customFormat="1" x14ac:dyDescent="0.2">
      <c r="A364" s="490"/>
      <c r="B364" s="491"/>
      <c r="D364" s="493"/>
      <c r="E364" s="579"/>
      <c r="F364" s="464"/>
      <c r="G364" s="438"/>
      <c r="H364" s="438"/>
    </row>
    <row r="365" spans="1:8" s="492" customFormat="1" x14ac:dyDescent="0.2">
      <c r="A365" s="490"/>
      <c r="B365" s="491"/>
      <c r="D365" s="493"/>
      <c r="E365" s="579"/>
      <c r="F365" s="464"/>
      <c r="G365" s="438"/>
      <c r="H365" s="438"/>
    </row>
    <row r="366" spans="1:8" s="492" customFormat="1" x14ac:dyDescent="0.2">
      <c r="A366" s="490"/>
      <c r="B366" s="491"/>
      <c r="D366" s="493"/>
      <c r="E366" s="579"/>
      <c r="F366" s="464"/>
      <c r="G366" s="438"/>
      <c r="H366" s="438"/>
    </row>
    <row r="367" spans="1:8" s="492" customFormat="1" x14ac:dyDescent="0.2">
      <c r="A367" s="490"/>
      <c r="B367" s="491"/>
      <c r="D367" s="493"/>
      <c r="E367" s="579"/>
      <c r="F367" s="464"/>
      <c r="G367" s="438"/>
      <c r="H367" s="438"/>
    </row>
    <row r="368" spans="1:8" s="492" customFormat="1" x14ac:dyDescent="0.2">
      <c r="A368" s="490"/>
      <c r="B368" s="491"/>
      <c r="D368" s="493"/>
      <c r="E368" s="579"/>
      <c r="F368" s="464"/>
      <c r="G368" s="438"/>
      <c r="H368" s="438"/>
    </row>
    <row r="369" spans="1:8" s="492" customFormat="1" x14ac:dyDescent="0.2">
      <c r="A369" s="490"/>
      <c r="B369" s="491"/>
      <c r="D369" s="493"/>
      <c r="E369" s="579"/>
      <c r="F369" s="464"/>
      <c r="G369" s="438"/>
      <c r="H369" s="438"/>
    </row>
    <row r="370" spans="1:8" s="492" customFormat="1" x14ac:dyDescent="0.2">
      <c r="A370" s="490"/>
      <c r="B370" s="491"/>
      <c r="D370" s="493"/>
      <c r="E370" s="579"/>
      <c r="F370" s="464"/>
      <c r="G370" s="438"/>
      <c r="H370" s="438"/>
    </row>
    <row r="371" spans="1:8" s="492" customFormat="1" x14ac:dyDescent="0.2">
      <c r="A371" s="490"/>
      <c r="B371" s="491"/>
      <c r="D371" s="493"/>
      <c r="E371" s="579"/>
      <c r="F371" s="464"/>
      <c r="G371" s="438"/>
      <c r="H371" s="438"/>
    </row>
    <row r="372" spans="1:8" s="492" customFormat="1" x14ac:dyDescent="0.2">
      <c r="A372" s="490"/>
      <c r="B372" s="491"/>
      <c r="D372" s="493"/>
      <c r="E372" s="579"/>
      <c r="F372" s="464"/>
      <c r="G372" s="438"/>
      <c r="H372" s="438"/>
    </row>
    <row r="373" spans="1:8" s="492" customFormat="1" x14ac:dyDescent="0.2">
      <c r="A373" s="490"/>
      <c r="B373" s="491"/>
      <c r="D373" s="493"/>
      <c r="E373" s="579"/>
      <c r="F373" s="464"/>
      <c r="G373" s="438"/>
      <c r="H373" s="438"/>
    </row>
    <row r="374" spans="1:8" s="492" customFormat="1" x14ac:dyDescent="0.2">
      <c r="A374" s="490"/>
      <c r="B374" s="491"/>
      <c r="D374" s="493"/>
      <c r="E374" s="579"/>
      <c r="F374" s="464"/>
      <c r="G374" s="438"/>
      <c r="H374" s="438"/>
    </row>
    <row r="375" spans="1:8" s="492" customFormat="1" x14ac:dyDescent="0.2">
      <c r="A375" s="490"/>
      <c r="B375" s="491"/>
      <c r="D375" s="493"/>
      <c r="E375" s="579"/>
      <c r="F375" s="464"/>
      <c r="G375" s="438"/>
      <c r="H375" s="438"/>
    </row>
    <row r="376" spans="1:8" s="492" customFormat="1" x14ac:dyDescent="0.2">
      <c r="A376" s="490"/>
      <c r="B376" s="491"/>
      <c r="D376" s="493"/>
      <c r="E376" s="579"/>
      <c r="F376" s="464"/>
      <c r="G376" s="438"/>
      <c r="H376" s="438"/>
    </row>
    <row r="377" spans="1:8" s="492" customFormat="1" x14ac:dyDescent="0.2">
      <c r="A377" s="490"/>
      <c r="B377" s="491"/>
      <c r="D377" s="493"/>
      <c r="E377" s="579"/>
      <c r="F377" s="464"/>
      <c r="G377" s="438"/>
      <c r="H377" s="438"/>
    </row>
    <row r="378" spans="1:8" s="492" customFormat="1" x14ac:dyDescent="0.2">
      <c r="A378" s="490"/>
      <c r="B378" s="491"/>
      <c r="D378" s="493"/>
      <c r="E378" s="579"/>
      <c r="F378" s="464"/>
      <c r="G378" s="438"/>
      <c r="H378" s="438"/>
    </row>
    <row r="379" spans="1:8" s="492" customFormat="1" x14ac:dyDescent="0.2">
      <c r="A379" s="490"/>
      <c r="B379" s="491"/>
      <c r="D379" s="493"/>
      <c r="E379" s="579"/>
      <c r="F379" s="464"/>
      <c r="G379" s="438"/>
      <c r="H379" s="438"/>
    </row>
    <row r="380" spans="1:8" s="492" customFormat="1" x14ac:dyDescent="0.2">
      <c r="A380" s="490"/>
      <c r="B380" s="491"/>
      <c r="D380" s="493"/>
      <c r="E380" s="579"/>
      <c r="F380" s="464"/>
      <c r="G380" s="438"/>
      <c r="H380" s="438"/>
    </row>
    <row r="381" spans="1:8" s="492" customFormat="1" x14ac:dyDescent="0.2">
      <c r="A381" s="490"/>
      <c r="B381" s="491"/>
      <c r="D381" s="493"/>
      <c r="E381" s="579"/>
      <c r="F381" s="464"/>
      <c r="G381" s="438"/>
      <c r="H381" s="438"/>
    </row>
    <row r="382" spans="1:8" s="492" customFormat="1" x14ac:dyDescent="0.2">
      <c r="A382" s="490"/>
      <c r="B382" s="491"/>
      <c r="D382" s="493"/>
      <c r="E382" s="579"/>
      <c r="F382" s="464"/>
      <c r="G382" s="438"/>
      <c r="H382" s="438"/>
    </row>
    <row r="383" spans="1:8" s="492" customFormat="1" x14ac:dyDescent="0.2">
      <c r="A383" s="490"/>
      <c r="B383" s="491"/>
      <c r="D383" s="493"/>
      <c r="E383" s="579"/>
      <c r="F383" s="464"/>
      <c r="G383" s="438"/>
      <c r="H383" s="438"/>
    </row>
    <row r="384" spans="1:8" s="492" customFormat="1" x14ac:dyDescent="0.2">
      <c r="A384" s="490"/>
      <c r="B384" s="491"/>
      <c r="D384" s="493"/>
      <c r="E384" s="579"/>
      <c r="F384" s="464"/>
      <c r="G384" s="438"/>
      <c r="H384" s="438"/>
    </row>
    <row r="385" spans="1:8" s="492" customFormat="1" x14ac:dyDescent="0.2">
      <c r="A385" s="490"/>
      <c r="B385" s="491"/>
      <c r="D385" s="493"/>
      <c r="E385" s="579"/>
      <c r="F385" s="464"/>
      <c r="G385" s="438"/>
      <c r="H385" s="438"/>
    </row>
    <row r="386" spans="1:8" s="492" customFormat="1" x14ac:dyDescent="0.2">
      <c r="A386" s="490"/>
      <c r="B386" s="491"/>
      <c r="D386" s="493"/>
      <c r="E386" s="579"/>
      <c r="F386" s="464"/>
      <c r="G386" s="438"/>
      <c r="H386" s="438"/>
    </row>
    <row r="387" spans="1:8" s="492" customFormat="1" x14ac:dyDescent="0.2">
      <c r="A387" s="490"/>
      <c r="B387" s="491"/>
      <c r="D387" s="493"/>
      <c r="E387" s="579"/>
      <c r="F387" s="464"/>
      <c r="G387" s="438"/>
      <c r="H387" s="438"/>
    </row>
    <row r="388" spans="1:8" s="492" customFormat="1" x14ac:dyDescent="0.2">
      <c r="A388" s="490"/>
      <c r="B388" s="491"/>
      <c r="D388" s="493"/>
      <c r="E388" s="579"/>
      <c r="F388" s="464"/>
      <c r="G388" s="438"/>
      <c r="H388" s="438"/>
    </row>
    <row r="389" spans="1:8" s="492" customFormat="1" x14ac:dyDescent="0.2">
      <c r="A389" s="490"/>
      <c r="B389" s="491"/>
      <c r="D389" s="493"/>
      <c r="E389" s="579"/>
      <c r="F389" s="464"/>
      <c r="G389" s="438"/>
      <c r="H389" s="438"/>
    </row>
    <row r="390" spans="1:8" s="492" customFormat="1" x14ac:dyDescent="0.2">
      <c r="A390" s="490"/>
      <c r="B390" s="491"/>
      <c r="D390" s="493"/>
      <c r="E390" s="579"/>
      <c r="F390" s="464"/>
      <c r="G390" s="438"/>
      <c r="H390" s="438"/>
    </row>
    <row r="391" spans="1:8" s="492" customFormat="1" x14ac:dyDescent="0.2">
      <c r="A391" s="490"/>
      <c r="B391" s="491"/>
      <c r="D391" s="493"/>
      <c r="E391" s="579"/>
      <c r="F391" s="464"/>
      <c r="G391" s="438"/>
      <c r="H391" s="438"/>
    </row>
    <row r="392" spans="1:8" s="492" customFormat="1" x14ac:dyDescent="0.2">
      <c r="A392" s="490"/>
      <c r="B392" s="491"/>
      <c r="D392" s="493"/>
      <c r="E392" s="579"/>
      <c r="F392" s="464"/>
      <c r="G392" s="438"/>
      <c r="H392" s="438"/>
    </row>
    <row r="393" spans="1:8" s="492" customFormat="1" x14ac:dyDescent="0.2">
      <c r="A393" s="490"/>
      <c r="B393" s="491"/>
      <c r="D393" s="493"/>
      <c r="E393" s="579"/>
      <c r="F393" s="464"/>
      <c r="G393" s="438"/>
      <c r="H393" s="438"/>
    </row>
    <row r="394" spans="1:8" s="492" customFormat="1" x14ac:dyDescent="0.2">
      <c r="A394" s="490"/>
      <c r="B394" s="491"/>
      <c r="D394" s="493"/>
      <c r="E394" s="579"/>
      <c r="F394" s="464"/>
      <c r="G394" s="438"/>
      <c r="H394" s="438"/>
    </row>
    <row r="395" spans="1:8" s="492" customFormat="1" x14ac:dyDescent="0.2">
      <c r="A395" s="490"/>
      <c r="B395" s="491"/>
      <c r="D395" s="493"/>
      <c r="E395" s="579"/>
      <c r="F395" s="464"/>
      <c r="G395" s="438"/>
      <c r="H395" s="438"/>
    </row>
    <row r="396" spans="1:8" s="492" customFormat="1" x14ac:dyDescent="0.2">
      <c r="A396" s="490"/>
      <c r="B396" s="491"/>
      <c r="D396" s="493"/>
      <c r="E396" s="579"/>
      <c r="F396" s="464"/>
      <c r="G396" s="438"/>
      <c r="H396" s="438"/>
    </row>
    <row r="397" spans="1:8" s="492" customFormat="1" x14ac:dyDescent="0.2">
      <c r="A397" s="490"/>
      <c r="B397" s="491"/>
      <c r="D397" s="493"/>
      <c r="E397" s="579"/>
      <c r="F397" s="464"/>
      <c r="G397" s="438"/>
      <c r="H397" s="438"/>
    </row>
    <row r="398" spans="1:8" s="492" customFormat="1" x14ac:dyDescent="0.2">
      <c r="A398" s="490"/>
      <c r="B398" s="491"/>
      <c r="D398" s="493"/>
      <c r="E398" s="579"/>
      <c r="F398" s="464"/>
      <c r="G398" s="438"/>
      <c r="H398" s="438"/>
    </row>
    <row r="399" spans="1:8" s="492" customFormat="1" x14ac:dyDescent="0.2">
      <c r="A399" s="490"/>
      <c r="B399" s="491"/>
      <c r="D399" s="493"/>
      <c r="E399" s="579"/>
      <c r="F399" s="464"/>
      <c r="G399" s="438"/>
      <c r="H399" s="438"/>
    </row>
    <row r="400" spans="1:8" s="492" customFormat="1" x14ac:dyDescent="0.2">
      <c r="A400" s="490"/>
      <c r="B400" s="491"/>
      <c r="D400" s="493"/>
      <c r="E400" s="579"/>
      <c r="F400" s="464"/>
      <c r="G400" s="438"/>
      <c r="H400" s="438"/>
    </row>
    <row r="401" spans="1:8" s="492" customFormat="1" x14ac:dyDescent="0.2">
      <c r="A401" s="490"/>
      <c r="B401" s="491"/>
      <c r="D401" s="493"/>
      <c r="E401" s="579"/>
      <c r="F401" s="464"/>
      <c r="G401" s="438"/>
      <c r="H401" s="438"/>
    </row>
    <row r="402" spans="1:8" s="492" customFormat="1" x14ac:dyDescent="0.2">
      <c r="A402" s="490"/>
      <c r="B402" s="491"/>
      <c r="D402" s="493"/>
      <c r="E402" s="579"/>
      <c r="F402" s="464"/>
      <c r="G402" s="438"/>
      <c r="H402" s="438"/>
    </row>
    <row r="403" spans="1:8" s="492" customFormat="1" x14ac:dyDescent="0.2">
      <c r="A403" s="490"/>
      <c r="B403" s="491"/>
      <c r="D403" s="493"/>
      <c r="E403" s="579"/>
      <c r="F403" s="464"/>
      <c r="G403" s="438"/>
      <c r="H403" s="438"/>
    </row>
    <row r="404" spans="1:8" s="492" customFormat="1" x14ac:dyDescent="0.2">
      <c r="A404" s="490"/>
      <c r="B404" s="491"/>
      <c r="D404" s="493"/>
      <c r="E404" s="579"/>
      <c r="F404" s="464"/>
      <c r="G404" s="438"/>
      <c r="H404" s="438"/>
    </row>
    <row r="405" spans="1:8" s="492" customFormat="1" x14ac:dyDescent="0.2">
      <c r="A405" s="490"/>
      <c r="B405" s="491"/>
      <c r="D405" s="493"/>
      <c r="E405" s="579"/>
      <c r="F405" s="464"/>
      <c r="G405" s="438"/>
      <c r="H405" s="438"/>
    </row>
    <row r="406" spans="1:8" s="492" customFormat="1" x14ac:dyDescent="0.2">
      <c r="A406" s="490"/>
      <c r="B406" s="491"/>
      <c r="D406" s="493"/>
      <c r="E406" s="579"/>
      <c r="F406" s="464"/>
      <c r="G406" s="438"/>
      <c r="H406" s="438"/>
    </row>
    <row r="407" spans="1:8" s="492" customFormat="1" x14ac:dyDescent="0.2">
      <c r="A407" s="490"/>
      <c r="B407" s="491"/>
      <c r="D407" s="493"/>
      <c r="E407" s="579"/>
      <c r="F407" s="464"/>
      <c r="G407" s="438"/>
      <c r="H407" s="438"/>
    </row>
    <row r="408" spans="1:8" s="492" customFormat="1" x14ac:dyDescent="0.2">
      <c r="A408" s="490"/>
      <c r="B408" s="491"/>
      <c r="D408" s="493"/>
      <c r="E408" s="579"/>
      <c r="F408" s="464"/>
      <c r="G408" s="438"/>
      <c r="H408" s="438"/>
    </row>
    <row r="409" spans="1:8" s="492" customFormat="1" x14ac:dyDescent="0.2">
      <c r="A409" s="490"/>
      <c r="B409" s="491"/>
      <c r="D409" s="493"/>
      <c r="E409" s="579"/>
      <c r="F409" s="464"/>
      <c r="G409" s="438"/>
      <c r="H409" s="438"/>
    </row>
    <row r="410" spans="1:8" s="492" customFormat="1" x14ac:dyDescent="0.2">
      <c r="A410" s="490"/>
      <c r="B410" s="491"/>
      <c r="D410" s="493"/>
      <c r="E410" s="579"/>
      <c r="F410" s="464"/>
      <c r="G410" s="438"/>
      <c r="H410" s="438"/>
    </row>
    <row r="411" spans="1:8" s="492" customFormat="1" x14ac:dyDescent="0.2">
      <c r="A411" s="490"/>
      <c r="B411" s="491"/>
      <c r="D411" s="493"/>
      <c r="E411" s="579"/>
      <c r="F411" s="464"/>
      <c r="G411" s="438"/>
      <c r="H411" s="438"/>
    </row>
  </sheetData>
  <sheetProtection algorithmName="SHA-512" hashValue="WBjnrOrdumKqpapQpx00hjQURdEsa565jjaWR359xIRtBizkSoCSuxdmrN9lwUbl7K4mbQkv18RQBRh3FFzcoA==" saltValue="BBG/7JzNnRFtakHJ/H+nlA=="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20"/>
  <dimension ref="A1:O157"/>
  <sheetViews>
    <sheetView view="pageBreakPreview" zoomScale="85" zoomScaleNormal="85" zoomScaleSheetLayoutView="85" workbookViewId="0"/>
  </sheetViews>
  <sheetFormatPr defaultColWidth="9.140625" defaultRowHeight="12.75" x14ac:dyDescent="0.2"/>
  <cols>
    <col min="1" max="1" width="6.42578125" style="490" customWidth="1"/>
    <col min="2" max="2" width="45.7109375" style="494" customWidth="1"/>
    <col min="3" max="3" width="5.7109375" style="492" customWidth="1"/>
    <col min="4" max="4" width="9.7109375" style="524" customWidth="1"/>
    <col min="5" max="5" width="11.7109375" style="579" customWidth="1"/>
    <col min="6" max="6" width="14.7109375" style="464" customWidth="1"/>
    <col min="7" max="7" width="9.140625" style="438"/>
    <col min="8" max="8" width="16.28515625" style="438" customWidth="1"/>
    <col min="9" max="16384" width="9.140625" style="438"/>
  </cols>
  <sheetData>
    <row r="1" spans="1:15" ht="19.5" customHeight="1" x14ac:dyDescent="0.2">
      <c r="A1" s="434"/>
      <c r="B1" s="435"/>
      <c r="C1" s="436"/>
      <c r="D1" s="435"/>
      <c r="E1" s="572"/>
      <c r="F1" s="437"/>
    </row>
    <row r="2" spans="1:15" s="444" customFormat="1" ht="18" customHeight="1" x14ac:dyDescent="0.2">
      <c r="A2" s="439" t="s">
        <v>565</v>
      </c>
      <c r="B2" s="440"/>
      <c r="C2" s="441"/>
      <c r="D2" s="517"/>
      <c r="E2" s="573"/>
      <c r="F2" s="443"/>
    </row>
    <row r="3" spans="1:15" s="444" customFormat="1" ht="18" customHeight="1" x14ac:dyDescent="0.2">
      <c r="A3" s="445" t="s">
        <v>157</v>
      </c>
      <c r="B3" s="440"/>
      <c r="C3" s="441"/>
      <c r="D3" s="517"/>
      <c r="E3" s="573"/>
      <c r="F3" s="443"/>
    </row>
    <row r="4" spans="1:15" s="450" customFormat="1" ht="18" customHeight="1" x14ac:dyDescent="0.2">
      <c r="A4" s="439"/>
      <c r="B4" s="446" t="s">
        <v>566</v>
      </c>
      <c r="C4" s="447"/>
      <c r="D4" s="518"/>
      <c r="E4" s="574"/>
      <c r="F4" s="449"/>
    </row>
    <row r="5" spans="1:15" s="541" customFormat="1" ht="12.75" customHeight="1" x14ac:dyDescent="0.2">
      <c r="A5" s="534"/>
      <c r="B5" s="535"/>
      <c r="C5" s="536"/>
      <c r="D5" s="537"/>
      <c r="E5" s="565"/>
      <c r="F5" s="538"/>
      <c r="G5" s="539"/>
      <c r="H5" s="540"/>
      <c r="I5" s="540"/>
      <c r="L5" s="538"/>
      <c r="M5" s="538"/>
      <c r="N5" s="538"/>
      <c r="O5" s="538"/>
    </row>
    <row r="6" spans="1:15" s="541" customFormat="1" ht="15" customHeight="1" x14ac:dyDescent="0.2">
      <c r="A6" s="542" t="s">
        <v>583</v>
      </c>
      <c r="B6" s="543" t="s">
        <v>584</v>
      </c>
      <c r="C6" s="536"/>
      <c r="D6" s="537"/>
      <c r="E6" s="565"/>
      <c r="F6" s="538"/>
      <c r="G6" s="539"/>
      <c r="H6" s="540"/>
      <c r="I6" s="540"/>
      <c r="L6" s="538"/>
      <c r="M6" s="538"/>
      <c r="N6" s="538"/>
      <c r="O6" s="538"/>
    </row>
    <row r="7" spans="1:15" s="550" customFormat="1" ht="12.75" customHeight="1" x14ac:dyDescent="0.2">
      <c r="A7" s="544"/>
      <c r="B7" s="545"/>
      <c r="C7" s="545"/>
      <c r="D7" s="546"/>
      <c r="E7" s="566"/>
      <c r="F7" s="547"/>
      <c r="G7" s="548"/>
      <c r="H7" s="549"/>
      <c r="I7" s="549"/>
      <c r="L7" s="551"/>
      <c r="M7" s="551"/>
      <c r="N7" s="551"/>
      <c r="O7" s="551"/>
    </row>
    <row r="8" spans="1:15" x14ac:dyDescent="0.2">
      <c r="A8" s="520" t="s">
        <v>121</v>
      </c>
      <c r="B8" s="520" t="s">
        <v>214</v>
      </c>
      <c r="C8" s="457"/>
      <c r="D8" s="519"/>
      <c r="E8" s="576"/>
      <c r="F8" s="459"/>
    </row>
    <row r="9" spans="1:15" x14ac:dyDescent="0.2">
      <c r="A9" s="456"/>
      <c r="B9" s="457"/>
      <c r="C9" s="457"/>
      <c r="D9" s="519"/>
      <c r="E9" s="576"/>
      <c r="F9" s="459"/>
    </row>
    <row r="10" spans="1:15" ht="18" customHeight="1" x14ac:dyDescent="0.2">
      <c r="A10" s="460"/>
      <c r="B10" s="461"/>
      <c r="C10" s="462"/>
      <c r="D10" s="521"/>
      <c r="E10" s="577"/>
    </row>
    <row r="11" spans="1:15" s="522" customFormat="1" ht="18" customHeight="1" x14ac:dyDescent="0.2">
      <c r="A11" s="39" t="s">
        <v>12</v>
      </c>
      <c r="B11" s="40" t="s">
        <v>13</v>
      </c>
      <c r="C11" s="40" t="s">
        <v>1</v>
      </c>
      <c r="D11" s="41" t="s">
        <v>3</v>
      </c>
      <c r="E11" s="350" t="s">
        <v>15</v>
      </c>
      <c r="F11" s="42" t="s">
        <v>4</v>
      </c>
    </row>
    <row r="12" spans="1:15" x14ac:dyDescent="0.2">
      <c r="A12" s="475"/>
      <c r="B12" s="479"/>
      <c r="C12" s="469"/>
      <c r="D12" s="470"/>
      <c r="E12" s="570"/>
      <c r="F12" s="471"/>
    </row>
    <row r="13" spans="1:15" x14ac:dyDescent="0.2">
      <c r="A13" s="475"/>
      <c r="B13" s="479"/>
      <c r="C13" s="469"/>
      <c r="D13" s="470"/>
      <c r="E13" s="570"/>
      <c r="F13" s="471"/>
    </row>
    <row r="14" spans="1:15" ht="25.5" x14ac:dyDescent="0.2">
      <c r="A14" s="475" t="s">
        <v>25</v>
      </c>
      <c r="B14" s="479" t="s">
        <v>221</v>
      </c>
      <c r="C14" s="469"/>
      <c r="D14" s="470"/>
      <c r="E14" s="570"/>
      <c r="F14" s="471"/>
    </row>
    <row r="15" spans="1:15" x14ac:dyDescent="0.2">
      <c r="A15" s="475"/>
      <c r="B15" s="479"/>
      <c r="C15" s="469"/>
      <c r="D15" s="470"/>
      <c r="E15" s="570"/>
      <c r="F15" s="471"/>
    </row>
    <row r="16" spans="1:15" x14ac:dyDescent="0.2">
      <c r="A16" s="481" t="s">
        <v>546</v>
      </c>
      <c r="B16" s="479" t="s">
        <v>468</v>
      </c>
      <c r="C16" s="469" t="s">
        <v>7</v>
      </c>
      <c r="D16" s="470">
        <v>10</v>
      </c>
      <c r="E16" s="571"/>
      <c r="F16" s="471">
        <f t="shared" ref="F16:F35" si="0">ROUND(D16*E16,2)</f>
        <v>0</v>
      </c>
    </row>
    <row r="17" spans="1:6" x14ac:dyDescent="0.2">
      <c r="A17" s="481" t="s">
        <v>171</v>
      </c>
      <c r="B17" s="479" t="s">
        <v>547</v>
      </c>
      <c r="C17" s="469" t="s">
        <v>7</v>
      </c>
      <c r="D17" s="470">
        <v>11</v>
      </c>
      <c r="E17" s="571"/>
      <c r="F17" s="471">
        <f t="shared" si="0"/>
        <v>0</v>
      </c>
    </row>
    <row r="18" spans="1:6" x14ac:dyDescent="0.2">
      <c r="A18" s="481" t="s">
        <v>172</v>
      </c>
      <c r="B18" s="479" t="s">
        <v>464</v>
      </c>
      <c r="C18" s="469" t="s">
        <v>7</v>
      </c>
      <c r="D18" s="470">
        <v>61</v>
      </c>
      <c r="E18" s="571"/>
      <c r="F18" s="471">
        <f t="shared" si="0"/>
        <v>0</v>
      </c>
    </row>
    <row r="19" spans="1:6" x14ac:dyDescent="0.2">
      <c r="A19" s="481" t="s">
        <v>236</v>
      </c>
      <c r="B19" s="479" t="s">
        <v>516</v>
      </c>
      <c r="C19" s="469" t="s">
        <v>7</v>
      </c>
      <c r="D19" s="470">
        <v>30</v>
      </c>
      <c r="E19" s="571"/>
      <c r="F19" s="471">
        <f t="shared" si="0"/>
        <v>0</v>
      </c>
    </row>
    <row r="20" spans="1:6" ht="25.5" x14ac:dyDescent="0.2">
      <c r="A20" s="481" t="s">
        <v>249</v>
      </c>
      <c r="B20" s="479" t="s">
        <v>548</v>
      </c>
      <c r="C20" s="469" t="s">
        <v>7</v>
      </c>
      <c r="D20" s="470">
        <v>7.5</v>
      </c>
      <c r="E20" s="571"/>
      <c r="F20" s="471">
        <f t="shared" si="0"/>
        <v>0</v>
      </c>
    </row>
    <row r="21" spans="1:6" x14ac:dyDescent="0.2">
      <c r="A21" s="481" t="s">
        <v>334</v>
      </c>
      <c r="B21" s="479" t="s">
        <v>517</v>
      </c>
      <c r="C21" s="469" t="s">
        <v>10</v>
      </c>
      <c r="D21" s="470">
        <v>35</v>
      </c>
      <c r="E21" s="571"/>
      <c r="F21" s="471">
        <f t="shared" si="0"/>
        <v>0</v>
      </c>
    </row>
    <row r="22" spans="1:6" x14ac:dyDescent="0.2">
      <c r="A22" s="481"/>
      <c r="B22" s="479"/>
      <c r="C22" s="469"/>
      <c r="D22" s="470"/>
      <c r="E22" s="570"/>
      <c r="F22" s="471"/>
    </row>
    <row r="23" spans="1:6" ht="25.5" x14ac:dyDescent="0.2">
      <c r="A23" s="475" t="s">
        <v>160</v>
      </c>
      <c r="B23" s="479" t="s">
        <v>471</v>
      </c>
      <c r="C23" s="469"/>
      <c r="D23" s="470"/>
      <c r="E23" s="570"/>
      <c r="F23" s="471"/>
    </row>
    <row r="24" spans="1:6" x14ac:dyDescent="0.2">
      <c r="A24" s="481" t="s">
        <v>170</v>
      </c>
      <c r="B24" s="479" t="s">
        <v>549</v>
      </c>
      <c r="C24" s="469" t="s">
        <v>9</v>
      </c>
      <c r="D24" s="470">
        <v>1</v>
      </c>
      <c r="E24" s="571"/>
      <c r="F24" s="471">
        <f t="shared" si="0"/>
        <v>0</v>
      </c>
    </row>
    <row r="25" spans="1:6" x14ac:dyDescent="0.2">
      <c r="A25" s="481" t="s">
        <v>171</v>
      </c>
      <c r="B25" s="479" t="s">
        <v>513</v>
      </c>
      <c r="C25" s="469" t="s">
        <v>9</v>
      </c>
      <c r="D25" s="470">
        <v>5</v>
      </c>
      <c r="E25" s="571"/>
      <c r="F25" s="471">
        <f t="shared" si="0"/>
        <v>0</v>
      </c>
    </row>
    <row r="26" spans="1:6" x14ac:dyDescent="0.2">
      <c r="A26" s="481"/>
      <c r="B26" s="479"/>
      <c r="C26" s="469"/>
      <c r="D26" s="470"/>
      <c r="E26" s="570"/>
      <c r="F26" s="471"/>
    </row>
    <row r="27" spans="1:6" ht="25.5" x14ac:dyDescent="0.2">
      <c r="A27" s="523" t="s">
        <v>58</v>
      </c>
      <c r="B27" s="479" t="s">
        <v>436</v>
      </c>
      <c r="C27" s="469" t="s">
        <v>9</v>
      </c>
      <c r="D27" s="470">
        <v>1</v>
      </c>
      <c r="E27" s="571"/>
      <c r="F27" s="471">
        <f t="shared" si="0"/>
        <v>0</v>
      </c>
    </row>
    <row r="28" spans="1:6" x14ac:dyDescent="0.2">
      <c r="A28" s="481"/>
      <c r="B28" s="479"/>
      <c r="C28" s="469"/>
      <c r="D28" s="470"/>
      <c r="E28" s="570"/>
      <c r="F28" s="471"/>
    </row>
    <row r="29" spans="1:6" ht="38.25" x14ac:dyDescent="0.2">
      <c r="A29" s="475" t="s">
        <v>78</v>
      </c>
      <c r="B29" s="479" t="s">
        <v>219</v>
      </c>
      <c r="C29" s="469"/>
      <c r="D29" s="470"/>
      <c r="E29" s="570"/>
      <c r="F29" s="471"/>
    </row>
    <row r="30" spans="1:6" x14ac:dyDescent="0.2">
      <c r="A30" s="481"/>
      <c r="B30" s="479" t="s">
        <v>215</v>
      </c>
      <c r="C30" s="469" t="s">
        <v>9</v>
      </c>
      <c r="D30" s="470">
        <v>1</v>
      </c>
      <c r="E30" s="571"/>
      <c r="F30" s="471">
        <f t="shared" si="0"/>
        <v>0</v>
      </c>
    </row>
    <row r="31" spans="1:6" x14ac:dyDescent="0.2">
      <c r="A31" s="481"/>
      <c r="B31" s="479"/>
      <c r="C31" s="469"/>
      <c r="D31" s="470"/>
      <c r="E31" s="570"/>
      <c r="F31" s="471"/>
    </row>
    <row r="32" spans="1:6" ht="25.5" x14ac:dyDescent="0.2">
      <c r="A32" s="475" t="s">
        <v>90</v>
      </c>
      <c r="B32" s="479" t="s">
        <v>217</v>
      </c>
      <c r="C32" s="469"/>
      <c r="D32" s="470"/>
      <c r="E32" s="570"/>
      <c r="F32" s="471"/>
    </row>
    <row r="33" spans="1:8" ht="25.5" x14ac:dyDescent="0.2">
      <c r="A33" s="481"/>
      <c r="B33" s="479" t="s">
        <v>550</v>
      </c>
      <c r="C33" s="469" t="s">
        <v>9</v>
      </c>
      <c r="D33" s="470">
        <v>1</v>
      </c>
      <c r="E33" s="571"/>
      <c r="F33" s="471">
        <f t="shared" si="0"/>
        <v>0</v>
      </c>
    </row>
    <row r="34" spans="1:8" x14ac:dyDescent="0.2">
      <c r="A34" s="481"/>
      <c r="B34" s="479"/>
      <c r="C34" s="469"/>
      <c r="D34" s="470"/>
      <c r="E34" s="570"/>
      <c r="F34" s="471"/>
    </row>
    <row r="35" spans="1:8" ht="51" x14ac:dyDescent="0.2">
      <c r="A35" s="475" t="s">
        <v>103</v>
      </c>
      <c r="B35" s="479" t="s">
        <v>512</v>
      </c>
      <c r="C35" s="469" t="s">
        <v>7</v>
      </c>
      <c r="D35" s="470">
        <v>7</v>
      </c>
      <c r="E35" s="571"/>
      <c r="F35" s="471">
        <f t="shared" si="0"/>
        <v>0</v>
      </c>
    </row>
    <row r="36" spans="1:8" ht="13.5" thickBot="1" x14ac:dyDescent="0.25">
      <c r="A36" s="475"/>
      <c r="B36" s="479"/>
      <c r="C36" s="469"/>
      <c r="D36" s="470"/>
      <c r="E36" s="570"/>
      <c r="F36" s="471"/>
    </row>
    <row r="37" spans="1:8" ht="18" customHeight="1" thickTop="1" thickBot="1" x14ac:dyDescent="0.25">
      <c r="A37" s="483"/>
      <c r="B37" s="484" t="s">
        <v>223</v>
      </c>
      <c r="C37" s="485"/>
      <c r="D37" s="487"/>
      <c r="E37" s="578"/>
      <c r="F37" s="487">
        <f>SUM(F12:F36)</f>
        <v>0</v>
      </c>
      <c r="H37" s="464"/>
    </row>
    <row r="38" spans="1:8" s="492" customFormat="1" ht="13.5" thickTop="1" x14ac:dyDescent="0.2">
      <c r="A38" s="490"/>
      <c r="B38" s="491"/>
      <c r="D38" s="524"/>
      <c r="E38" s="579"/>
      <c r="F38" s="464"/>
      <c r="G38" s="438"/>
      <c r="H38" s="438"/>
    </row>
    <row r="39" spans="1:8" s="492" customFormat="1" x14ac:dyDescent="0.2">
      <c r="A39" s="490"/>
      <c r="B39" s="491"/>
      <c r="D39" s="524"/>
      <c r="E39" s="579"/>
      <c r="F39" s="464"/>
      <c r="G39" s="438"/>
      <c r="H39" s="438"/>
    </row>
    <row r="40" spans="1:8" s="492" customFormat="1" x14ac:dyDescent="0.2">
      <c r="A40" s="490"/>
      <c r="B40" s="491"/>
      <c r="D40" s="524"/>
      <c r="E40" s="579"/>
      <c r="F40" s="464"/>
      <c r="G40" s="438"/>
      <c r="H40" s="438"/>
    </row>
    <row r="41" spans="1:8" s="492" customFormat="1" x14ac:dyDescent="0.2">
      <c r="A41" s="490"/>
      <c r="B41" s="491"/>
      <c r="D41" s="524"/>
      <c r="E41" s="579"/>
      <c r="F41" s="464"/>
      <c r="G41" s="438"/>
      <c r="H41" s="438"/>
    </row>
    <row r="42" spans="1:8" s="492" customFormat="1" x14ac:dyDescent="0.2">
      <c r="A42" s="490"/>
      <c r="B42" s="491"/>
      <c r="D42" s="524"/>
      <c r="E42" s="579"/>
      <c r="F42" s="464"/>
      <c r="G42" s="438"/>
      <c r="H42" s="438"/>
    </row>
    <row r="43" spans="1:8" s="492" customFormat="1" x14ac:dyDescent="0.2">
      <c r="A43" s="490"/>
      <c r="B43" s="491"/>
      <c r="D43" s="524"/>
      <c r="E43" s="579"/>
      <c r="F43" s="464"/>
      <c r="G43" s="438"/>
      <c r="H43" s="438"/>
    </row>
    <row r="44" spans="1:8" s="492" customFormat="1" x14ac:dyDescent="0.2">
      <c r="A44" s="490"/>
      <c r="B44" s="491"/>
      <c r="D44" s="524"/>
      <c r="E44" s="579"/>
      <c r="F44" s="464"/>
      <c r="G44" s="438"/>
      <c r="H44" s="438"/>
    </row>
    <row r="45" spans="1:8" s="492" customFormat="1" x14ac:dyDescent="0.2">
      <c r="A45" s="490"/>
      <c r="B45" s="491"/>
      <c r="D45" s="524"/>
      <c r="E45" s="579"/>
      <c r="F45" s="464"/>
      <c r="G45" s="438"/>
      <c r="H45" s="438"/>
    </row>
    <row r="46" spans="1:8" s="492" customFormat="1" x14ac:dyDescent="0.2">
      <c r="A46" s="490"/>
      <c r="B46" s="491"/>
      <c r="D46" s="524"/>
      <c r="E46" s="579"/>
      <c r="F46" s="464"/>
      <c r="G46" s="438"/>
      <c r="H46" s="438"/>
    </row>
    <row r="47" spans="1:8" s="492" customFormat="1" x14ac:dyDescent="0.2">
      <c r="A47" s="490"/>
      <c r="B47" s="491"/>
      <c r="D47" s="524"/>
      <c r="E47" s="579"/>
      <c r="F47" s="464"/>
      <c r="G47" s="438"/>
      <c r="H47" s="438"/>
    </row>
    <row r="48" spans="1:8" s="492" customFormat="1" x14ac:dyDescent="0.2">
      <c r="A48" s="490"/>
      <c r="B48" s="491"/>
      <c r="D48" s="524"/>
      <c r="E48" s="579"/>
      <c r="F48" s="464"/>
      <c r="G48" s="438"/>
      <c r="H48" s="438"/>
    </row>
    <row r="49" spans="1:8" s="492" customFormat="1" x14ac:dyDescent="0.2">
      <c r="A49" s="490"/>
      <c r="B49" s="491"/>
      <c r="D49" s="524"/>
      <c r="E49" s="579"/>
      <c r="F49" s="464"/>
      <c r="G49" s="438"/>
      <c r="H49" s="438"/>
    </row>
    <row r="50" spans="1:8" s="492" customFormat="1" x14ac:dyDescent="0.2">
      <c r="A50" s="490"/>
      <c r="B50" s="491"/>
      <c r="D50" s="524"/>
      <c r="E50" s="579"/>
      <c r="F50" s="464"/>
      <c r="G50" s="438"/>
      <c r="H50" s="438"/>
    </row>
    <row r="51" spans="1:8" s="492" customFormat="1" x14ac:dyDescent="0.2">
      <c r="A51" s="490"/>
      <c r="B51" s="491"/>
      <c r="D51" s="524"/>
      <c r="E51" s="579"/>
      <c r="F51" s="464"/>
      <c r="G51" s="438"/>
      <c r="H51" s="438"/>
    </row>
    <row r="52" spans="1:8" s="492" customFormat="1" x14ac:dyDescent="0.2">
      <c r="A52" s="490"/>
      <c r="B52" s="491"/>
      <c r="D52" s="524"/>
      <c r="E52" s="579"/>
      <c r="F52" s="464"/>
      <c r="G52" s="438"/>
      <c r="H52" s="438"/>
    </row>
    <row r="53" spans="1:8" s="492" customFormat="1" x14ac:dyDescent="0.2">
      <c r="A53" s="490"/>
      <c r="B53" s="491"/>
      <c r="D53" s="524"/>
      <c r="E53" s="579"/>
      <c r="F53" s="464"/>
      <c r="G53" s="438"/>
      <c r="H53" s="438"/>
    </row>
    <row r="54" spans="1:8" s="492" customFormat="1" x14ac:dyDescent="0.2">
      <c r="A54" s="490"/>
      <c r="B54" s="491"/>
      <c r="D54" s="524"/>
      <c r="E54" s="579"/>
      <c r="F54" s="464"/>
      <c r="G54" s="438"/>
      <c r="H54" s="438"/>
    </row>
    <row r="55" spans="1:8" s="492" customFormat="1" x14ac:dyDescent="0.2">
      <c r="A55" s="490"/>
      <c r="B55" s="491"/>
      <c r="D55" s="524"/>
      <c r="E55" s="579"/>
      <c r="F55" s="464"/>
      <c r="G55" s="438"/>
      <c r="H55" s="438"/>
    </row>
    <row r="56" spans="1:8" s="492" customFormat="1" x14ac:dyDescent="0.2">
      <c r="A56" s="490"/>
      <c r="B56" s="491"/>
      <c r="D56" s="524"/>
      <c r="E56" s="579"/>
      <c r="F56" s="464"/>
      <c r="G56" s="438"/>
      <c r="H56" s="438"/>
    </row>
    <row r="57" spans="1:8" s="492" customFormat="1" x14ac:dyDescent="0.2">
      <c r="A57" s="490"/>
      <c r="B57" s="491"/>
      <c r="D57" s="524"/>
      <c r="E57" s="579"/>
      <c r="F57" s="464"/>
      <c r="G57" s="438"/>
      <c r="H57" s="438"/>
    </row>
    <row r="58" spans="1:8" s="492" customFormat="1" x14ac:dyDescent="0.2">
      <c r="A58" s="490"/>
      <c r="B58" s="491"/>
      <c r="D58" s="524"/>
      <c r="E58" s="579"/>
      <c r="F58" s="464"/>
      <c r="G58" s="438"/>
      <c r="H58" s="438"/>
    </row>
    <row r="59" spans="1:8" s="492" customFormat="1" x14ac:dyDescent="0.2">
      <c r="A59" s="490"/>
      <c r="B59" s="491"/>
      <c r="D59" s="524"/>
      <c r="E59" s="579"/>
      <c r="F59" s="464"/>
      <c r="G59" s="438"/>
      <c r="H59" s="438"/>
    </row>
    <row r="60" spans="1:8" s="492" customFormat="1" x14ac:dyDescent="0.2">
      <c r="A60" s="490"/>
      <c r="B60" s="491"/>
      <c r="D60" s="524"/>
      <c r="E60" s="579"/>
      <c r="F60" s="464"/>
      <c r="G60" s="438"/>
      <c r="H60" s="438"/>
    </row>
    <row r="61" spans="1:8" s="492" customFormat="1" x14ac:dyDescent="0.2">
      <c r="A61" s="490"/>
      <c r="B61" s="491"/>
      <c r="D61" s="524"/>
      <c r="E61" s="579"/>
      <c r="F61" s="464"/>
      <c r="G61" s="438"/>
      <c r="H61" s="438"/>
    </row>
    <row r="62" spans="1:8" s="492" customFormat="1" x14ac:dyDescent="0.2">
      <c r="A62" s="490"/>
      <c r="B62" s="491"/>
      <c r="D62" s="524"/>
      <c r="E62" s="579"/>
      <c r="F62" s="464"/>
      <c r="G62" s="438"/>
      <c r="H62" s="438"/>
    </row>
    <row r="63" spans="1:8" s="492" customFormat="1" x14ac:dyDescent="0.2">
      <c r="A63" s="490"/>
      <c r="B63" s="491"/>
      <c r="D63" s="524"/>
      <c r="E63" s="579"/>
      <c r="F63" s="464"/>
      <c r="G63" s="438"/>
      <c r="H63" s="438"/>
    </row>
    <row r="64" spans="1:8" s="492" customFormat="1" x14ac:dyDescent="0.2">
      <c r="A64" s="490"/>
      <c r="B64" s="491"/>
      <c r="D64" s="524"/>
      <c r="E64" s="579"/>
      <c r="F64" s="464"/>
      <c r="G64" s="438"/>
      <c r="H64" s="438"/>
    </row>
    <row r="65" spans="1:8" s="492" customFormat="1" x14ac:dyDescent="0.2">
      <c r="A65" s="490"/>
      <c r="B65" s="491"/>
      <c r="D65" s="524"/>
      <c r="E65" s="579"/>
      <c r="F65" s="464"/>
      <c r="G65" s="438"/>
      <c r="H65" s="438"/>
    </row>
    <row r="66" spans="1:8" s="492" customFormat="1" x14ac:dyDescent="0.2">
      <c r="A66" s="490"/>
      <c r="B66" s="491"/>
      <c r="D66" s="524"/>
      <c r="E66" s="579"/>
      <c r="F66" s="464"/>
      <c r="G66" s="438"/>
      <c r="H66" s="438"/>
    </row>
    <row r="67" spans="1:8" s="492" customFormat="1" x14ac:dyDescent="0.2">
      <c r="A67" s="490"/>
      <c r="B67" s="491"/>
      <c r="D67" s="524"/>
      <c r="E67" s="579"/>
      <c r="F67" s="464"/>
      <c r="G67" s="438"/>
      <c r="H67" s="438"/>
    </row>
    <row r="68" spans="1:8" s="492" customFormat="1" x14ac:dyDescent="0.2">
      <c r="A68" s="490"/>
      <c r="B68" s="491"/>
      <c r="D68" s="524"/>
      <c r="E68" s="579"/>
      <c r="F68" s="464"/>
      <c r="G68" s="438"/>
      <c r="H68" s="438"/>
    </row>
    <row r="69" spans="1:8" s="492" customFormat="1" x14ac:dyDescent="0.2">
      <c r="A69" s="490"/>
      <c r="B69" s="491"/>
      <c r="D69" s="524"/>
      <c r="E69" s="579"/>
      <c r="F69" s="464"/>
      <c r="G69" s="438"/>
      <c r="H69" s="438"/>
    </row>
    <row r="70" spans="1:8" s="492" customFormat="1" x14ac:dyDescent="0.2">
      <c r="A70" s="490"/>
      <c r="B70" s="491"/>
      <c r="D70" s="524"/>
      <c r="E70" s="579"/>
      <c r="F70" s="464"/>
      <c r="G70" s="438"/>
      <c r="H70" s="438"/>
    </row>
    <row r="71" spans="1:8" s="492" customFormat="1" x14ac:dyDescent="0.2">
      <c r="A71" s="490"/>
      <c r="B71" s="491"/>
      <c r="D71" s="524"/>
      <c r="E71" s="579"/>
      <c r="F71" s="464"/>
      <c r="G71" s="438"/>
      <c r="H71" s="438"/>
    </row>
    <row r="72" spans="1:8" s="492" customFormat="1" x14ac:dyDescent="0.2">
      <c r="A72" s="490"/>
      <c r="B72" s="491"/>
      <c r="D72" s="524"/>
      <c r="E72" s="579"/>
      <c r="F72" s="464"/>
      <c r="G72" s="438"/>
      <c r="H72" s="438"/>
    </row>
    <row r="73" spans="1:8" s="492" customFormat="1" x14ac:dyDescent="0.2">
      <c r="A73" s="490"/>
      <c r="B73" s="491"/>
      <c r="D73" s="524"/>
      <c r="E73" s="579"/>
      <c r="F73" s="464"/>
      <c r="G73" s="438"/>
      <c r="H73" s="438"/>
    </row>
    <row r="74" spans="1:8" s="492" customFormat="1" x14ac:dyDescent="0.2">
      <c r="A74" s="490"/>
      <c r="B74" s="491"/>
      <c r="D74" s="524"/>
      <c r="E74" s="579"/>
      <c r="F74" s="464"/>
      <c r="G74" s="438"/>
      <c r="H74" s="438"/>
    </row>
    <row r="75" spans="1:8" s="492" customFormat="1" x14ac:dyDescent="0.2">
      <c r="A75" s="490"/>
      <c r="B75" s="491"/>
      <c r="D75" s="524"/>
      <c r="E75" s="579"/>
      <c r="F75" s="464"/>
      <c r="G75" s="438"/>
      <c r="H75" s="438"/>
    </row>
    <row r="76" spans="1:8" s="492" customFormat="1" x14ac:dyDescent="0.2">
      <c r="A76" s="490"/>
      <c r="B76" s="491"/>
      <c r="D76" s="524"/>
      <c r="E76" s="579"/>
      <c r="F76" s="464"/>
      <c r="G76" s="438"/>
      <c r="H76" s="438"/>
    </row>
    <row r="77" spans="1:8" s="492" customFormat="1" x14ac:dyDescent="0.2">
      <c r="A77" s="490"/>
      <c r="B77" s="491"/>
      <c r="D77" s="524"/>
      <c r="E77" s="579"/>
      <c r="F77" s="464"/>
      <c r="G77" s="438"/>
      <c r="H77" s="438"/>
    </row>
    <row r="78" spans="1:8" s="492" customFormat="1" x14ac:dyDescent="0.2">
      <c r="A78" s="490"/>
      <c r="B78" s="491"/>
      <c r="D78" s="524"/>
      <c r="E78" s="579"/>
      <c r="F78" s="464"/>
      <c r="G78" s="438"/>
      <c r="H78" s="438"/>
    </row>
    <row r="79" spans="1:8" s="492" customFormat="1" x14ac:dyDescent="0.2">
      <c r="A79" s="490"/>
      <c r="B79" s="491"/>
      <c r="D79" s="524"/>
      <c r="E79" s="579"/>
      <c r="F79" s="464"/>
      <c r="G79" s="438"/>
      <c r="H79" s="438"/>
    </row>
    <row r="80" spans="1:8" s="492" customFormat="1" x14ac:dyDescent="0.2">
      <c r="A80" s="490"/>
      <c r="B80" s="491"/>
      <c r="D80" s="524"/>
      <c r="E80" s="579"/>
      <c r="F80" s="464"/>
      <c r="G80" s="438"/>
      <c r="H80" s="438"/>
    </row>
    <row r="81" spans="1:8" s="492" customFormat="1" x14ac:dyDescent="0.2">
      <c r="A81" s="490"/>
      <c r="B81" s="491"/>
      <c r="D81" s="524"/>
      <c r="E81" s="579"/>
      <c r="F81" s="464"/>
      <c r="G81" s="438"/>
      <c r="H81" s="438"/>
    </row>
    <row r="82" spans="1:8" s="492" customFormat="1" x14ac:dyDescent="0.2">
      <c r="A82" s="490"/>
      <c r="B82" s="491"/>
      <c r="D82" s="524"/>
      <c r="E82" s="579"/>
      <c r="F82" s="464"/>
      <c r="G82" s="438"/>
      <c r="H82" s="438"/>
    </row>
    <row r="83" spans="1:8" s="492" customFormat="1" x14ac:dyDescent="0.2">
      <c r="A83" s="490"/>
      <c r="B83" s="491"/>
      <c r="D83" s="524"/>
      <c r="E83" s="579"/>
      <c r="F83" s="464"/>
      <c r="G83" s="438"/>
      <c r="H83" s="438"/>
    </row>
    <row r="84" spans="1:8" s="492" customFormat="1" x14ac:dyDescent="0.2">
      <c r="A84" s="490"/>
      <c r="B84" s="491"/>
      <c r="D84" s="524"/>
      <c r="E84" s="579"/>
      <c r="F84" s="464"/>
      <c r="G84" s="438"/>
      <c r="H84" s="438"/>
    </row>
    <row r="85" spans="1:8" s="492" customFormat="1" x14ac:dyDescent="0.2">
      <c r="A85" s="490"/>
      <c r="B85" s="491"/>
      <c r="D85" s="524"/>
      <c r="E85" s="579"/>
      <c r="F85" s="464"/>
      <c r="G85" s="438"/>
      <c r="H85" s="438"/>
    </row>
    <row r="86" spans="1:8" s="492" customFormat="1" x14ac:dyDescent="0.2">
      <c r="A86" s="490"/>
      <c r="B86" s="491"/>
      <c r="D86" s="524"/>
      <c r="E86" s="579"/>
      <c r="F86" s="464"/>
      <c r="G86" s="438"/>
      <c r="H86" s="438"/>
    </row>
    <row r="87" spans="1:8" s="492" customFormat="1" x14ac:dyDescent="0.2">
      <c r="A87" s="490"/>
      <c r="B87" s="491"/>
      <c r="D87" s="524"/>
      <c r="E87" s="579"/>
      <c r="F87" s="464"/>
      <c r="G87" s="438"/>
      <c r="H87" s="438"/>
    </row>
    <row r="88" spans="1:8" s="492" customFormat="1" x14ac:dyDescent="0.2">
      <c r="A88" s="490"/>
      <c r="B88" s="491"/>
      <c r="D88" s="524"/>
      <c r="E88" s="579"/>
      <c r="F88" s="464"/>
      <c r="G88" s="438"/>
      <c r="H88" s="438"/>
    </row>
    <row r="89" spans="1:8" s="492" customFormat="1" x14ac:dyDescent="0.2">
      <c r="A89" s="490"/>
      <c r="B89" s="491"/>
      <c r="D89" s="524"/>
      <c r="E89" s="579"/>
      <c r="F89" s="464"/>
      <c r="G89" s="438"/>
      <c r="H89" s="438"/>
    </row>
    <row r="90" spans="1:8" s="492" customFormat="1" x14ac:dyDescent="0.2">
      <c r="A90" s="490"/>
      <c r="B90" s="491"/>
      <c r="D90" s="524"/>
      <c r="E90" s="579"/>
      <c r="F90" s="464"/>
      <c r="G90" s="438"/>
      <c r="H90" s="438"/>
    </row>
    <row r="91" spans="1:8" s="492" customFormat="1" x14ac:dyDescent="0.2">
      <c r="A91" s="490"/>
      <c r="B91" s="491"/>
      <c r="D91" s="524"/>
      <c r="E91" s="579"/>
      <c r="F91" s="464"/>
      <c r="G91" s="438"/>
      <c r="H91" s="438"/>
    </row>
    <row r="92" spans="1:8" s="492" customFormat="1" x14ac:dyDescent="0.2">
      <c r="A92" s="490"/>
      <c r="B92" s="491"/>
      <c r="D92" s="524"/>
      <c r="E92" s="579"/>
      <c r="F92" s="464"/>
      <c r="G92" s="438"/>
      <c r="H92" s="438"/>
    </row>
    <row r="93" spans="1:8" s="492" customFormat="1" x14ac:dyDescent="0.2">
      <c r="A93" s="490"/>
      <c r="B93" s="491"/>
      <c r="D93" s="524"/>
      <c r="E93" s="579"/>
      <c r="F93" s="464"/>
      <c r="G93" s="438"/>
      <c r="H93" s="438"/>
    </row>
    <row r="94" spans="1:8" s="492" customFormat="1" x14ac:dyDescent="0.2">
      <c r="A94" s="490"/>
      <c r="B94" s="491"/>
      <c r="D94" s="524"/>
      <c r="E94" s="579"/>
      <c r="F94" s="464"/>
      <c r="G94" s="438"/>
      <c r="H94" s="438"/>
    </row>
    <row r="95" spans="1:8" s="492" customFormat="1" x14ac:dyDescent="0.2">
      <c r="A95" s="490"/>
      <c r="B95" s="491"/>
      <c r="D95" s="524"/>
      <c r="E95" s="579"/>
      <c r="F95" s="464"/>
      <c r="G95" s="438"/>
      <c r="H95" s="438"/>
    </row>
    <row r="96" spans="1:8" s="492" customFormat="1" x14ac:dyDescent="0.2">
      <c r="A96" s="490"/>
      <c r="B96" s="491"/>
      <c r="D96" s="524"/>
      <c r="E96" s="579"/>
      <c r="F96" s="464"/>
      <c r="G96" s="438"/>
      <c r="H96" s="438"/>
    </row>
    <row r="97" spans="1:8" s="492" customFormat="1" x14ac:dyDescent="0.2">
      <c r="A97" s="490"/>
      <c r="B97" s="491"/>
      <c r="D97" s="524"/>
      <c r="E97" s="579"/>
      <c r="F97" s="464"/>
      <c r="G97" s="438"/>
      <c r="H97" s="438"/>
    </row>
    <row r="98" spans="1:8" s="492" customFormat="1" x14ac:dyDescent="0.2">
      <c r="A98" s="490"/>
      <c r="B98" s="491"/>
      <c r="D98" s="524"/>
      <c r="E98" s="579"/>
      <c r="F98" s="464"/>
      <c r="G98" s="438"/>
      <c r="H98" s="438"/>
    </row>
    <row r="99" spans="1:8" s="492" customFormat="1" x14ac:dyDescent="0.2">
      <c r="A99" s="490"/>
      <c r="B99" s="491"/>
      <c r="D99" s="524"/>
      <c r="E99" s="579"/>
      <c r="F99" s="464"/>
      <c r="G99" s="438"/>
      <c r="H99" s="438"/>
    </row>
    <row r="100" spans="1:8" s="492" customFormat="1" x14ac:dyDescent="0.2">
      <c r="A100" s="490"/>
      <c r="B100" s="491"/>
      <c r="D100" s="524"/>
      <c r="E100" s="579"/>
      <c r="F100" s="464"/>
      <c r="G100" s="438"/>
      <c r="H100" s="438"/>
    </row>
    <row r="101" spans="1:8" s="492" customFormat="1" x14ac:dyDescent="0.2">
      <c r="A101" s="490"/>
      <c r="B101" s="491"/>
      <c r="D101" s="524"/>
      <c r="E101" s="579"/>
      <c r="F101" s="464"/>
      <c r="G101" s="438"/>
      <c r="H101" s="438"/>
    </row>
    <row r="102" spans="1:8" s="492" customFormat="1" x14ac:dyDescent="0.2">
      <c r="A102" s="490"/>
      <c r="B102" s="491"/>
      <c r="D102" s="524"/>
      <c r="E102" s="579"/>
      <c r="F102" s="464"/>
      <c r="G102" s="438"/>
      <c r="H102" s="438"/>
    </row>
    <row r="103" spans="1:8" s="492" customFormat="1" x14ac:dyDescent="0.2">
      <c r="A103" s="490"/>
      <c r="B103" s="491"/>
      <c r="D103" s="524"/>
      <c r="E103" s="579"/>
      <c r="F103" s="464"/>
      <c r="G103" s="438"/>
      <c r="H103" s="438"/>
    </row>
    <row r="104" spans="1:8" s="492" customFormat="1" x14ac:dyDescent="0.2">
      <c r="A104" s="490"/>
      <c r="B104" s="491"/>
      <c r="D104" s="524"/>
      <c r="E104" s="579"/>
      <c r="F104" s="464"/>
      <c r="G104" s="438"/>
      <c r="H104" s="438"/>
    </row>
    <row r="105" spans="1:8" s="492" customFormat="1" x14ac:dyDescent="0.2">
      <c r="A105" s="490"/>
      <c r="B105" s="491"/>
      <c r="D105" s="524"/>
      <c r="E105" s="579"/>
      <c r="F105" s="464"/>
      <c r="G105" s="438"/>
      <c r="H105" s="438"/>
    </row>
    <row r="106" spans="1:8" s="492" customFormat="1" x14ac:dyDescent="0.2">
      <c r="A106" s="490"/>
      <c r="B106" s="491"/>
      <c r="D106" s="524"/>
      <c r="E106" s="579"/>
      <c r="F106" s="464"/>
      <c r="G106" s="438"/>
      <c r="H106" s="438"/>
    </row>
    <row r="107" spans="1:8" s="492" customFormat="1" x14ac:dyDescent="0.2">
      <c r="A107" s="490"/>
      <c r="B107" s="491"/>
      <c r="D107" s="524"/>
      <c r="E107" s="579"/>
      <c r="F107" s="464"/>
      <c r="G107" s="438"/>
      <c r="H107" s="438"/>
    </row>
    <row r="108" spans="1:8" s="492" customFormat="1" x14ac:dyDescent="0.2">
      <c r="A108" s="490"/>
      <c r="B108" s="491"/>
      <c r="D108" s="524"/>
      <c r="E108" s="579"/>
      <c r="F108" s="464"/>
      <c r="G108" s="438"/>
      <c r="H108" s="438"/>
    </row>
    <row r="109" spans="1:8" s="492" customFormat="1" x14ac:dyDescent="0.2">
      <c r="A109" s="490"/>
      <c r="B109" s="491"/>
      <c r="D109" s="524"/>
      <c r="E109" s="579"/>
      <c r="F109" s="464"/>
      <c r="G109" s="438"/>
      <c r="H109" s="438"/>
    </row>
    <row r="110" spans="1:8" s="492" customFormat="1" x14ac:dyDescent="0.2">
      <c r="A110" s="490"/>
      <c r="B110" s="491"/>
      <c r="D110" s="524"/>
      <c r="E110" s="579"/>
      <c r="F110" s="464"/>
      <c r="G110" s="438"/>
      <c r="H110" s="438"/>
    </row>
    <row r="111" spans="1:8" s="492" customFormat="1" x14ac:dyDescent="0.2">
      <c r="A111" s="490"/>
      <c r="B111" s="491"/>
      <c r="D111" s="524"/>
      <c r="E111" s="579"/>
      <c r="F111" s="464"/>
      <c r="G111" s="438"/>
      <c r="H111" s="438"/>
    </row>
    <row r="112" spans="1:8" s="492" customFormat="1" x14ac:dyDescent="0.2">
      <c r="A112" s="490"/>
      <c r="B112" s="491"/>
      <c r="D112" s="524"/>
      <c r="E112" s="579"/>
      <c r="F112" s="464"/>
      <c r="G112" s="438"/>
      <c r="H112" s="438"/>
    </row>
    <row r="113" spans="1:8" s="492" customFormat="1" x14ac:dyDescent="0.2">
      <c r="A113" s="490"/>
      <c r="B113" s="491"/>
      <c r="D113" s="524"/>
      <c r="E113" s="579"/>
      <c r="F113" s="464"/>
      <c r="G113" s="438"/>
      <c r="H113" s="438"/>
    </row>
    <row r="114" spans="1:8" s="492" customFormat="1" x14ac:dyDescent="0.2">
      <c r="A114" s="490"/>
      <c r="B114" s="491"/>
      <c r="D114" s="524"/>
      <c r="E114" s="579"/>
      <c r="F114" s="464"/>
      <c r="G114" s="438"/>
      <c r="H114" s="438"/>
    </row>
    <row r="115" spans="1:8" s="492" customFormat="1" x14ac:dyDescent="0.2">
      <c r="A115" s="490"/>
      <c r="B115" s="491"/>
      <c r="D115" s="524"/>
      <c r="E115" s="579"/>
      <c r="F115" s="464"/>
      <c r="G115" s="438"/>
      <c r="H115" s="438"/>
    </row>
    <row r="116" spans="1:8" s="492" customFormat="1" x14ac:dyDescent="0.2">
      <c r="A116" s="490"/>
      <c r="B116" s="491"/>
      <c r="D116" s="524"/>
      <c r="E116" s="579"/>
      <c r="F116" s="464"/>
      <c r="G116" s="438"/>
      <c r="H116" s="438"/>
    </row>
    <row r="117" spans="1:8" s="492" customFormat="1" x14ac:dyDescent="0.2">
      <c r="A117" s="490"/>
      <c r="B117" s="491"/>
      <c r="D117" s="524"/>
      <c r="E117" s="579"/>
      <c r="F117" s="464"/>
      <c r="G117" s="438"/>
      <c r="H117" s="438"/>
    </row>
    <row r="118" spans="1:8" s="492" customFormat="1" x14ac:dyDescent="0.2">
      <c r="A118" s="490"/>
      <c r="B118" s="491"/>
      <c r="D118" s="524"/>
      <c r="E118" s="579"/>
      <c r="F118" s="464"/>
      <c r="G118" s="438"/>
      <c r="H118" s="438"/>
    </row>
    <row r="119" spans="1:8" s="492" customFormat="1" x14ac:dyDescent="0.2">
      <c r="A119" s="490"/>
      <c r="B119" s="491"/>
      <c r="D119" s="524"/>
      <c r="E119" s="579"/>
      <c r="F119" s="464"/>
      <c r="G119" s="438"/>
      <c r="H119" s="438"/>
    </row>
    <row r="120" spans="1:8" s="492" customFormat="1" x14ac:dyDescent="0.2">
      <c r="A120" s="490"/>
      <c r="B120" s="491"/>
      <c r="D120" s="524"/>
      <c r="E120" s="579"/>
      <c r="F120" s="464"/>
      <c r="G120" s="438"/>
      <c r="H120" s="438"/>
    </row>
    <row r="121" spans="1:8" s="492" customFormat="1" x14ac:dyDescent="0.2">
      <c r="A121" s="490"/>
      <c r="B121" s="491"/>
      <c r="D121" s="524"/>
      <c r="E121" s="579"/>
      <c r="F121" s="464"/>
      <c r="G121" s="438"/>
      <c r="H121" s="438"/>
    </row>
    <row r="122" spans="1:8" s="492" customFormat="1" x14ac:dyDescent="0.2">
      <c r="A122" s="490"/>
      <c r="B122" s="491"/>
      <c r="D122" s="524"/>
      <c r="E122" s="579"/>
      <c r="F122" s="464"/>
      <c r="G122" s="438"/>
      <c r="H122" s="438"/>
    </row>
    <row r="123" spans="1:8" s="492" customFormat="1" x14ac:dyDescent="0.2">
      <c r="A123" s="490"/>
      <c r="B123" s="491"/>
      <c r="D123" s="524"/>
      <c r="E123" s="579"/>
      <c r="F123" s="464"/>
      <c r="G123" s="438"/>
      <c r="H123" s="438"/>
    </row>
    <row r="124" spans="1:8" s="492" customFormat="1" x14ac:dyDescent="0.2">
      <c r="A124" s="490"/>
      <c r="B124" s="491"/>
      <c r="D124" s="524"/>
      <c r="E124" s="579"/>
      <c r="F124" s="464"/>
      <c r="G124" s="438"/>
      <c r="H124" s="438"/>
    </row>
    <row r="125" spans="1:8" s="492" customFormat="1" x14ac:dyDescent="0.2">
      <c r="A125" s="490"/>
      <c r="B125" s="491"/>
      <c r="D125" s="524"/>
      <c r="E125" s="579"/>
      <c r="F125" s="464"/>
      <c r="G125" s="438"/>
      <c r="H125" s="438"/>
    </row>
    <row r="126" spans="1:8" s="492" customFormat="1" x14ac:dyDescent="0.2">
      <c r="A126" s="490"/>
      <c r="B126" s="491"/>
      <c r="D126" s="524"/>
      <c r="E126" s="579"/>
      <c r="F126" s="464"/>
      <c r="G126" s="438"/>
      <c r="H126" s="438"/>
    </row>
    <row r="127" spans="1:8" s="492" customFormat="1" x14ac:dyDescent="0.2">
      <c r="A127" s="490"/>
      <c r="B127" s="491"/>
      <c r="D127" s="524"/>
      <c r="E127" s="579"/>
      <c r="F127" s="464"/>
      <c r="G127" s="438"/>
      <c r="H127" s="438"/>
    </row>
    <row r="128" spans="1:8" s="492" customFormat="1" x14ac:dyDescent="0.2">
      <c r="A128" s="490"/>
      <c r="B128" s="491"/>
      <c r="D128" s="524"/>
      <c r="E128" s="579"/>
      <c r="F128" s="464"/>
      <c r="G128" s="438"/>
      <c r="H128" s="438"/>
    </row>
    <row r="129" spans="1:8" s="492" customFormat="1" x14ac:dyDescent="0.2">
      <c r="A129" s="490"/>
      <c r="B129" s="491"/>
      <c r="D129" s="524"/>
      <c r="E129" s="579"/>
      <c r="F129" s="464"/>
      <c r="G129" s="438"/>
      <c r="H129" s="438"/>
    </row>
    <row r="130" spans="1:8" s="492" customFormat="1" x14ac:dyDescent="0.2">
      <c r="A130" s="490"/>
      <c r="B130" s="491"/>
      <c r="D130" s="524"/>
      <c r="E130" s="579"/>
      <c r="F130" s="464"/>
      <c r="G130" s="438"/>
      <c r="H130" s="438"/>
    </row>
    <row r="131" spans="1:8" s="492" customFormat="1" x14ac:dyDescent="0.2">
      <c r="A131" s="490"/>
      <c r="B131" s="491"/>
      <c r="D131" s="524"/>
      <c r="E131" s="579"/>
      <c r="F131" s="464"/>
      <c r="G131" s="438"/>
      <c r="H131" s="438"/>
    </row>
    <row r="132" spans="1:8" s="492" customFormat="1" x14ac:dyDescent="0.2">
      <c r="A132" s="490"/>
      <c r="B132" s="491"/>
      <c r="D132" s="524"/>
      <c r="E132" s="579"/>
      <c r="F132" s="464"/>
      <c r="G132" s="438"/>
      <c r="H132" s="438"/>
    </row>
    <row r="133" spans="1:8" s="492" customFormat="1" x14ac:dyDescent="0.2">
      <c r="A133" s="490"/>
      <c r="B133" s="491"/>
      <c r="D133" s="524"/>
      <c r="E133" s="579"/>
      <c r="F133" s="464"/>
      <c r="G133" s="438"/>
      <c r="H133" s="438"/>
    </row>
    <row r="134" spans="1:8" s="492" customFormat="1" x14ac:dyDescent="0.2">
      <c r="A134" s="490"/>
      <c r="B134" s="491"/>
      <c r="D134" s="524"/>
      <c r="E134" s="579"/>
      <c r="F134" s="464"/>
      <c r="G134" s="438"/>
      <c r="H134" s="438"/>
    </row>
    <row r="135" spans="1:8" s="492" customFormat="1" x14ac:dyDescent="0.2">
      <c r="A135" s="490"/>
      <c r="B135" s="491"/>
      <c r="D135" s="524"/>
      <c r="E135" s="579"/>
      <c r="F135" s="464"/>
      <c r="G135" s="438"/>
      <c r="H135" s="438"/>
    </row>
    <row r="136" spans="1:8" s="492" customFormat="1" x14ac:dyDescent="0.2">
      <c r="A136" s="490"/>
      <c r="B136" s="491"/>
      <c r="D136" s="524"/>
      <c r="E136" s="579"/>
      <c r="F136" s="464"/>
      <c r="G136" s="438"/>
      <c r="H136" s="438"/>
    </row>
    <row r="137" spans="1:8" s="492" customFormat="1" x14ac:dyDescent="0.2">
      <c r="A137" s="490"/>
      <c r="B137" s="491"/>
      <c r="D137" s="524"/>
      <c r="E137" s="579"/>
      <c r="F137" s="464"/>
      <c r="G137" s="438"/>
      <c r="H137" s="438"/>
    </row>
    <row r="138" spans="1:8" s="492" customFormat="1" x14ac:dyDescent="0.2">
      <c r="A138" s="490"/>
      <c r="B138" s="491"/>
      <c r="D138" s="524"/>
      <c r="E138" s="579"/>
      <c r="F138" s="464"/>
      <c r="G138" s="438"/>
      <c r="H138" s="438"/>
    </row>
    <row r="139" spans="1:8" s="492" customFormat="1" x14ac:dyDescent="0.2">
      <c r="A139" s="490"/>
      <c r="B139" s="491"/>
      <c r="D139" s="524"/>
      <c r="E139" s="579"/>
      <c r="F139" s="464"/>
      <c r="G139" s="438"/>
      <c r="H139" s="438"/>
    </row>
    <row r="140" spans="1:8" s="492" customFormat="1" x14ac:dyDescent="0.2">
      <c r="A140" s="490"/>
      <c r="B140" s="491"/>
      <c r="D140" s="524"/>
      <c r="E140" s="579"/>
      <c r="F140" s="464"/>
      <c r="G140" s="438"/>
      <c r="H140" s="438"/>
    </row>
    <row r="141" spans="1:8" s="492" customFormat="1" x14ac:dyDescent="0.2">
      <c r="A141" s="490"/>
      <c r="B141" s="491"/>
      <c r="D141" s="524"/>
      <c r="E141" s="579"/>
      <c r="F141" s="464"/>
      <c r="G141" s="438"/>
      <c r="H141" s="438"/>
    </row>
    <row r="142" spans="1:8" s="492" customFormat="1" x14ac:dyDescent="0.2">
      <c r="A142" s="490"/>
      <c r="B142" s="491"/>
      <c r="D142" s="524"/>
      <c r="E142" s="579"/>
      <c r="F142" s="464"/>
      <c r="G142" s="438"/>
      <c r="H142" s="438"/>
    </row>
    <row r="143" spans="1:8" s="492" customFormat="1" x14ac:dyDescent="0.2">
      <c r="A143" s="490"/>
      <c r="B143" s="491"/>
      <c r="D143" s="524"/>
      <c r="E143" s="579"/>
      <c r="F143" s="464"/>
      <c r="G143" s="438"/>
      <c r="H143" s="438"/>
    </row>
    <row r="144" spans="1:8" s="492" customFormat="1" x14ac:dyDescent="0.2">
      <c r="A144" s="490"/>
      <c r="B144" s="491"/>
      <c r="D144" s="524"/>
      <c r="E144" s="579"/>
      <c r="F144" s="464"/>
      <c r="G144" s="438"/>
      <c r="H144" s="438"/>
    </row>
    <row r="145" spans="1:8" s="492" customFormat="1" x14ac:dyDescent="0.2">
      <c r="A145" s="490"/>
      <c r="B145" s="491"/>
      <c r="D145" s="524"/>
      <c r="E145" s="579"/>
      <c r="F145" s="464"/>
      <c r="G145" s="438"/>
      <c r="H145" s="438"/>
    </row>
    <row r="146" spans="1:8" s="492" customFormat="1" x14ac:dyDescent="0.2">
      <c r="A146" s="490"/>
      <c r="B146" s="491"/>
      <c r="D146" s="524"/>
      <c r="E146" s="579"/>
      <c r="F146" s="464"/>
      <c r="G146" s="438"/>
      <c r="H146" s="438"/>
    </row>
    <row r="147" spans="1:8" s="492" customFormat="1" x14ac:dyDescent="0.2">
      <c r="A147" s="490"/>
      <c r="B147" s="491"/>
      <c r="D147" s="524"/>
      <c r="E147" s="579"/>
      <c r="F147" s="464"/>
      <c r="G147" s="438"/>
      <c r="H147" s="438"/>
    </row>
    <row r="148" spans="1:8" s="492" customFormat="1" x14ac:dyDescent="0.2">
      <c r="A148" s="490"/>
      <c r="B148" s="491"/>
      <c r="D148" s="524"/>
      <c r="E148" s="579"/>
      <c r="F148" s="464"/>
      <c r="G148" s="438"/>
      <c r="H148" s="438"/>
    </row>
    <row r="149" spans="1:8" s="492" customFormat="1" x14ac:dyDescent="0.2">
      <c r="A149" s="490"/>
      <c r="B149" s="491"/>
      <c r="D149" s="524"/>
      <c r="E149" s="579"/>
      <c r="F149" s="464"/>
      <c r="G149" s="438"/>
      <c r="H149" s="438"/>
    </row>
    <row r="150" spans="1:8" s="492" customFormat="1" x14ac:dyDescent="0.2">
      <c r="A150" s="490"/>
      <c r="B150" s="491"/>
      <c r="D150" s="524"/>
      <c r="E150" s="579"/>
      <c r="F150" s="464"/>
      <c r="G150" s="438"/>
      <c r="H150" s="438"/>
    </row>
    <row r="151" spans="1:8" s="492" customFormat="1" x14ac:dyDescent="0.2">
      <c r="A151" s="490"/>
      <c r="B151" s="491"/>
      <c r="D151" s="524"/>
      <c r="E151" s="579"/>
      <c r="F151" s="464"/>
      <c r="G151" s="438"/>
      <c r="H151" s="438"/>
    </row>
    <row r="152" spans="1:8" s="492" customFormat="1" x14ac:dyDescent="0.2">
      <c r="A152" s="490"/>
      <c r="B152" s="491"/>
      <c r="D152" s="524"/>
      <c r="E152" s="579"/>
      <c r="F152" s="464"/>
      <c r="G152" s="438"/>
      <c r="H152" s="438"/>
    </row>
    <row r="153" spans="1:8" s="492" customFormat="1" x14ac:dyDescent="0.2">
      <c r="A153" s="490"/>
      <c r="B153" s="491"/>
      <c r="D153" s="524"/>
      <c r="E153" s="579"/>
      <c r="F153" s="464"/>
      <c r="G153" s="438"/>
      <c r="H153" s="438"/>
    </row>
    <row r="154" spans="1:8" s="492" customFormat="1" x14ac:dyDescent="0.2">
      <c r="A154" s="490"/>
      <c r="B154" s="491"/>
      <c r="D154" s="524"/>
      <c r="E154" s="579"/>
      <c r="F154" s="464"/>
      <c r="G154" s="438"/>
      <c r="H154" s="438"/>
    </row>
    <row r="155" spans="1:8" s="492" customFormat="1" x14ac:dyDescent="0.2">
      <c r="A155" s="490"/>
      <c r="B155" s="491"/>
      <c r="D155" s="524"/>
      <c r="E155" s="579"/>
      <c r="F155" s="464"/>
      <c r="G155" s="438"/>
      <c r="H155" s="438"/>
    </row>
    <row r="156" spans="1:8" s="492" customFormat="1" x14ac:dyDescent="0.2">
      <c r="A156" s="490"/>
      <c r="B156" s="491"/>
      <c r="D156" s="524"/>
      <c r="E156" s="579"/>
      <c r="F156" s="464"/>
      <c r="G156" s="438"/>
      <c r="H156" s="438"/>
    </row>
    <row r="157" spans="1:8" s="492" customFormat="1" x14ac:dyDescent="0.2">
      <c r="A157" s="490"/>
      <c r="B157" s="491"/>
      <c r="D157" s="524"/>
      <c r="E157" s="579"/>
      <c r="F157" s="464"/>
      <c r="G157" s="438"/>
      <c r="H157" s="438"/>
    </row>
  </sheetData>
  <sheetProtection algorithmName="SHA-512" hashValue="e4YfEj9b0RjXUk/TqKohiE4Uc0iQloEXKyU12W5Q0LgNdXrVdhotKC6l/haBINDSKgmoeBN6Rb4RB102IxfAfw==" saltValue="aIvh91oTRnnt0NpX/zLX6g==" spinCount="100000" sheet="1" objects="1" scenarios="1" formatColumns="0" formatRows="0"/>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1"/>
  <dimension ref="A1:O93"/>
  <sheetViews>
    <sheetView view="pageBreakPreview" topLeftCell="A46" zoomScale="85" zoomScaleNormal="100" zoomScaleSheetLayoutView="85" workbookViewId="0"/>
  </sheetViews>
  <sheetFormatPr defaultColWidth="9.140625" defaultRowHeight="12.75" x14ac:dyDescent="0.2"/>
  <cols>
    <col min="1" max="1" width="6.42578125" style="374" customWidth="1"/>
    <col min="2" max="2" width="41.42578125" style="374" customWidth="1"/>
    <col min="3" max="3" width="8" style="376" customWidth="1"/>
    <col min="4" max="4" width="33.28515625" style="591" customWidth="1"/>
    <col min="5" max="16384" width="9.140625" style="374"/>
  </cols>
  <sheetData>
    <row r="1" spans="1:15" s="362" customFormat="1" ht="20.100000000000001" customHeight="1" x14ac:dyDescent="0.2">
      <c r="A1" s="357"/>
      <c r="B1" s="358"/>
      <c r="C1" s="358"/>
      <c r="D1" s="588"/>
      <c r="E1" s="359"/>
      <c r="F1" s="360"/>
      <c r="G1" s="361"/>
      <c r="H1" s="361"/>
    </row>
    <row r="2" spans="1:15" s="362" customFormat="1" ht="20.100000000000001" customHeight="1" x14ac:dyDescent="0.2">
      <c r="A2" s="363" t="s">
        <v>565</v>
      </c>
      <c r="B2" s="364"/>
      <c r="D2" s="589"/>
      <c r="E2" s="365"/>
      <c r="F2" s="361"/>
      <c r="G2" s="361"/>
      <c r="H2" s="361"/>
    </row>
    <row r="3" spans="1:15" s="368" customFormat="1" ht="20.100000000000001" customHeight="1" x14ac:dyDescent="0.2">
      <c r="A3" s="366" t="s">
        <v>157</v>
      </c>
      <c r="B3" s="367"/>
      <c r="D3" s="589"/>
      <c r="E3" s="365"/>
      <c r="F3" s="369"/>
      <c r="G3" s="369"/>
      <c r="H3" s="369"/>
    </row>
    <row r="4" spans="1:15" s="371" customFormat="1" ht="18" customHeight="1" x14ac:dyDescent="0.2">
      <c r="A4" s="363"/>
      <c r="B4" s="370" t="s">
        <v>568</v>
      </c>
      <c r="D4" s="590"/>
      <c r="E4" s="372"/>
      <c r="F4" s="373"/>
      <c r="G4" s="373"/>
      <c r="H4" s="373"/>
    </row>
    <row r="5" spans="1:15" s="541" customFormat="1" ht="12.75" customHeight="1" x14ac:dyDescent="0.2">
      <c r="A5" s="534"/>
      <c r="B5" s="535"/>
      <c r="C5" s="536"/>
      <c r="D5" s="565"/>
      <c r="E5" s="537"/>
      <c r="F5" s="538"/>
      <c r="G5" s="539"/>
      <c r="H5" s="540"/>
      <c r="I5" s="540"/>
      <c r="L5" s="538"/>
      <c r="M5" s="538"/>
      <c r="N5" s="538"/>
      <c r="O5" s="538"/>
    </row>
    <row r="6" spans="1:15" s="541" customFormat="1" ht="15" customHeight="1" x14ac:dyDescent="0.2">
      <c r="A6" s="542" t="s">
        <v>583</v>
      </c>
      <c r="B6" s="543" t="s">
        <v>584</v>
      </c>
      <c r="C6" s="536"/>
      <c r="D6" s="565"/>
      <c r="E6" s="537"/>
      <c r="F6" s="538"/>
      <c r="G6" s="539"/>
      <c r="H6" s="540"/>
      <c r="I6" s="540"/>
      <c r="L6" s="538"/>
      <c r="M6" s="538"/>
      <c r="N6" s="538"/>
      <c r="O6" s="538"/>
    </row>
    <row r="7" spans="1:15" s="550" customFormat="1" ht="12.75" customHeight="1" x14ac:dyDescent="0.2">
      <c r="A7" s="544"/>
      <c r="B7" s="545"/>
      <c r="C7" s="545"/>
      <c r="D7" s="566"/>
      <c r="E7" s="546"/>
      <c r="F7" s="547"/>
      <c r="G7" s="548"/>
      <c r="H7" s="549"/>
      <c r="I7" s="549"/>
      <c r="L7" s="551"/>
      <c r="M7" s="551"/>
      <c r="N7" s="551"/>
      <c r="O7" s="551"/>
    </row>
    <row r="8" spans="1:15" ht="15" x14ac:dyDescent="0.2">
      <c r="B8" s="375" t="s">
        <v>22</v>
      </c>
    </row>
    <row r="9" spans="1:15" s="379" customFormat="1" ht="15" x14ac:dyDescent="0.2">
      <c r="A9" s="377"/>
      <c r="B9" s="374"/>
      <c r="C9" s="378"/>
      <c r="D9" s="592"/>
    </row>
    <row r="11" spans="1:15" x14ac:dyDescent="0.2">
      <c r="A11" s="380"/>
      <c r="B11" s="381" t="s">
        <v>13</v>
      </c>
      <c r="C11" s="382" t="s">
        <v>23</v>
      </c>
      <c r="D11" s="593" t="s">
        <v>24</v>
      </c>
    </row>
    <row r="12" spans="1:15" x14ac:dyDescent="0.2">
      <c r="A12" s="383"/>
      <c r="B12" s="384"/>
      <c r="C12" s="385"/>
      <c r="D12" s="581"/>
    </row>
    <row r="13" spans="1:15" x14ac:dyDescent="0.2">
      <c r="A13" s="386" t="s">
        <v>25</v>
      </c>
      <c r="B13" s="387" t="s">
        <v>26</v>
      </c>
      <c r="C13" s="385"/>
      <c r="D13" s="582"/>
    </row>
    <row r="14" spans="1:15" x14ac:dyDescent="0.2">
      <c r="A14" s="388" t="s">
        <v>17</v>
      </c>
      <c r="B14" s="389" t="s">
        <v>27</v>
      </c>
      <c r="C14" s="390" t="s">
        <v>28</v>
      </c>
      <c r="D14" s="583"/>
    </row>
    <row r="15" spans="1:15" x14ac:dyDescent="0.2">
      <c r="A15" s="388" t="s">
        <v>18</v>
      </c>
      <c r="B15" s="389" t="s">
        <v>29</v>
      </c>
      <c r="C15" s="390" t="s">
        <v>28</v>
      </c>
      <c r="D15" s="583"/>
    </row>
    <row r="16" spans="1:15" x14ac:dyDescent="0.2">
      <c r="A16" s="388" t="s">
        <v>19</v>
      </c>
      <c r="B16" s="389" t="s">
        <v>30</v>
      </c>
      <c r="C16" s="390" t="s">
        <v>28</v>
      </c>
      <c r="D16" s="583"/>
    </row>
    <row r="17" spans="1:4" x14ac:dyDescent="0.2">
      <c r="A17" s="388" t="s">
        <v>20</v>
      </c>
      <c r="B17" s="389" t="s">
        <v>31</v>
      </c>
      <c r="C17" s="390" t="s">
        <v>28</v>
      </c>
      <c r="D17" s="583"/>
    </row>
    <row r="18" spans="1:4" x14ac:dyDescent="0.2">
      <c r="A18" s="388" t="s">
        <v>21</v>
      </c>
      <c r="B18" s="389" t="s">
        <v>32</v>
      </c>
      <c r="C18" s="390" t="s">
        <v>28</v>
      </c>
      <c r="D18" s="583"/>
    </row>
    <row r="19" spans="1:4" x14ac:dyDescent="0.2">
      <c r="A19" s="383"/>
      <c r="B19" s="391"/>
      <c r="C19" s="385"/>
      <c r="D19" s="582"/>
    </row>
    <row r="20" spans="1:4" x14ac:dyDescent="0.2">
      <c r="A20" s="386" t="s">
        <v>33</v>
      </c>
      <c r="B20" s="387" t="s">
        <v>34</v>
      </c>
      <c r="C20" s="385"/>
      <c r="D20" s="582"/>
    </row>
    <row r="21" spans="1:4" x14ac:dyDescent="0.2">
      <c r="A21" s="388" t="s">
        <v>35</v>
      </c>
      <c r="B21" s="389" t="s">
        <v>36</v>
      </c>
      <c r="C21" s="390" t="s">
        <v>37</v>
      </c>
      <c r="D21" s="583"/>
    </row>
    <row r="22" spans="1:4" x14ac:dyDescent="0.2">
      <c r="A22" s="388" t="s">
        <v>38</v>
      </c>
      <c r="B22" s="389" t="s">
        <v>39</v>
      </c>
      <c r="C22" s="390" t="s">
        <v>37</v>
      </c>
      <c r="D22" s="583"/>
    </row>
    <row r="23" spans="1:4" x14ac:dyDescent="0.2">
      <c r="A23" s="388" t="s">
        <v>40</v>
      </c>
      <c r="B23" s="389" t="s">
        <v>41</v>
      </c>
      <c r="C23" s="390" t="s">
        <v>37</v>
      </c>
      <c r="D23" s="583"/>
    </row>
    <row r="24" spans="1:4" x14ac:dyDescent="0.2">
      <c r="A24" s="388" t="s">
        <v>42</v>
      </c>
      <c r="B24" s="389" t="s">
        <v>43</v>
      </c>
      <c r="C24" s="390" t="s">
        <v>37</v>
      </c>
      <c r="D24" s="583"/>
    </row>
    <row r="25" spans="1:4" x14ac:dyDescent="0.2">
      <c r="A25" s="388" t="s">
        <v>44</v>
      </c>
      <c r="B25" s="389" t="s">
        <v>45</v>
      </c>
      <c r="C25" s="390" t="s">
        <v>37</v>
      </c>
      <c r="D25" s="583"/>
    </row>
    <row r="26" spans="1:4" x14ac:dyDescent="0.2">
      <c r="A26" s="388" t="s">
        <v>46</v>
      </c>
      <c r="B26" s="389" t="s">
        <v>47</v>
      </c>
      <c r="C26" s="390" t="s">
        <v>37</v>
      </c>
      <c r="D26" s="583"/>
    </row>
    <row r="27" spans="1:4" x14ac:dyDescent="0.2">
      <c r="A27" s="388" t="s">
        <v>48</v>
      </c>
      <c r="B27" s="389" t="s">
        <v>49</v>
      </c>
      <c r="C27" s="390" t="s">
        <v>37</v>
      </c>
      <c r="D27" s="583"/>
    </row>
    <row r="28" spans="1:4" x14ac:dyDescent="0.2">
      <c r="A28" s="388" t="s">
        <v>50</v>
      </c>
      <c r="B28" s="389" t="s">
        <v>51</v>
      </c>
      <c r="C28" s="390" t="s">
        <v>37</v>
      </c>
      <c r="D28" s="583"/>
    </row>
    <row r="29" spans="1:4" x14ac:dyDescent="0.2">
      <c r="A29" s="388" t="s">
        <v>52</v>
      </c>
      <c r="B29" s="389" t="s">
        <v>53</v>
      </c>
      <c r="C29" s="390" t="s">
        <v>37</v>
      </c>
      <c r="D29" s="583"/>
    </row>
    <row r="30" spans="1:4" x14ac:dyDescent="0.2">
      <c r="A30" s="388" t="s">
        <v>54</v>
      </c>
      <c r="B30" s="389" t="s">
        <v>55</v>
      </c>
      <c r="C30" s="390" t="s">
        <v>37</v>
      </c>
      <c r="D30" s="583"/>
    </row>
    <row r="31" spans="1:4" x14ac:dyDescent="0.2">
      <c r="A31" s="388" t="s">
        <v>56</v>
      </c>
      <c r="B31" s="389" t="s">
        <v>57</v>
      </c>
      <c r="C31" s="390" t="s">
        <v>37</v>
      </c>
      <c r="D31" s="583"/>
    </row>
    <row r="32" spans="1:4" x14ac:dyDescent="0.2">
      <c r="A32" s="383"/>
      <c r="B32" s="391"/>
      <c r="C32" s="385"/>
      <c r="D32" s="582"/>
    </row>
    <row r="33" spans="1:4" x14ac:dyDescent="0.2">
      <c r="A33" s="386" t="s">
        <v>58</v>
      </c>
      <c r="B33" s="387" t="s">
        <v>59</v>
      </c>
      <c r="C33" s="385"/>
      <c r="D33" s="582"/>
    </row>
    <row r="34" spans="1:4" x14ac:dyDescent="0.2">
      <c r="A34" s="388" t="s">
        <v>60</v>
      </c>
      <c r="B34" s="389" t="s">
        <v>61</v>
      </c>
      <c r="C34" s="390" t="s">
        <v>28</v>
      </c>
      <c r="D34" s="583"/>
    </row>
    <row r="35" spans="1:4" x14ac:dyDescent="0.2">
      <c r="A35" s="388" t="s">
        <v>62</v>
      </c>
      <c r="B35" s="389" t="s">
        <v>63</v>
      </c>
      <c r="C35" s="390" t="s">
        <v>28</v>
      </c>
      <c r="D35" s="583"/>
    </row>
    <row r="36" spans="1:4" x14ac:dyDescent="0.2">
      <c r="A36" s="388" t="s">
        <v>64</v>
      </c>
      <c r="B36" s="389" t="s">
        <v>65</v>
      </c>
      <c r="C36" s="390" t="s">
        <v>28</v>
      </c>
      <c r="D36" s="583"/>
    </row>
    <row r="37" spans="1:4" x14ac:dyDescent="0.2">
      <c r="A37" s="388" t="s">
        <v>66</v>
      </c>
      <c r="B37" s="389" t="s">
        <v>67</v>
      </c>
      <c r="C37" s="390" t="s">
        <v>28</v>
      </c>
      <c r="D37" s="583"/>
    </row>
    <row r="38" spans="1:4" x14ac:dyDescent="0.2">
      <c r="A38" s="388" t="s">
        <v>68</v>
      </c>
      <c r="B38" s="389" t="s">
        <v>69</v>
      </c>
      <c r="C38" s="390" t="s">
        <v>28</v>
      </c>
      <c r="D38" s="583"/>
    </row>
    <row r="39" spans="1:4" x14ac:dyDescent="0.2">
      <c r="A39" s="388" t="s">
        <v>70</v>
      </c>
      <c r="B39" s="389" t="s">
        <v>71</v>
      </c>
      <c r="C39" s="390" t="s">
        <v>28</v>
      </c>
      <c r="D39" s="583"/>
    </row>
    <row r="40" spans="1:4" x14ac:dyDescent="0.2">
      <c r="A40" s="388" t="s">
        <v>72</v>
      </c>
      <c r="B40" s="389" t="s">
        <v>73</v>
      </c>
      <c r="C40" s="390" t="s">
        <v>28</v>
      </c>
      <c r="D40" s="583"/>
    </row>
    <row r="41" spans="1:4" x14ac:dyDescent="0.2">
      <c r="A41" s="388" t="s">
        <v>74</v>
      </c>
      <c r="B41" s="389" t="s">
        <v>75</v>
      </c>
      <c r="C41" s="390" t="s">
        <v>28</v>
      </c>
      <c r="D41" s="583"/>
    </row>
    <row r="42" spans="1:4" x14ac:dyDescent="0.2">
      <c r="A42" s="388" t="s">
        <v>76</v>
      </c>
      <c r="B42" s="389" t="s">
        <v>77</v>
      </c>
      <c r="C42" s="390" t="s">
        <v>28</v>
      </c>
      <c r="D42" s="583"/>
    </row>
    <row r="43" spans="1:4" x14ac:dyDescent="0.2">
      <c r="A43" s="383"/>
      <c r="B43" s="391"/>
      <c r="C43" s="385"/>
      <c r="D43" s="582"/>
    </row>
    <row r="44" spans="1:4" x14ac:dyDescent="0.2">
      <c r="A44" s="386" t="s">
        <v>78</v>
      </c>
      <c r="B44" s="387" t="s">
        <v>79</v>
      </c>
      <c r="C44" s="385"/>
      <c r="D44" s="582"/>
    </row>
    <row r="45" spans="1:4" x14ac:dyDescent="0.2">
      <c r="A45" s="388" t="s">
        <v>80</v>
      </c>
      <c r="B45" s="389" t="s">
        <v>81</v>
      </c>
      <c r="C45" s="390" t="s">
        <v>28</v>
      </c>
      <c r="D45" s="583"/>
    </row>
    <row r="46" spans="1:4" x14ac:dyDescent="0.2">
      <c r="A46" s="388" t="s">
        <v>82</v>
      </c>
      <c r="B46" s="389" t="s">
        <v>83</v>
      </c>
      <c r="C46" s="390" t="s">
        <v>28</v>
      </c>
      <c r="D46" s="583"/>
    </row>
    <row r="47" spans="1:4" x14ac:dyDescent="0.2">
      <c r="A47" s="388" t="s">
        <v>84</v>
      </c>
      <c r="B47" s="389" t="s">
        <v>85</v>
      </c>
      <c r="C47" s="390" t="s">
        <v>28</v>
      </c>
      <c r="D47" s="583"/>
    </row>
    <row r="48" spans="1:4" x14ac:dyDescent="0.2">
      <c r="A48" s="388" t="s">
        <v>86</v>
      </c>
      <c r="B48" s="389" t="s">
        <v>87</v>
      </c>
      <c r="C48" s="390" t="s">
        <v>28</v>
      </c>
      <c r="D48" s="583"/>
    </row>
    <row r="49" spans="1:4" x14ac:dyDescent="0.2">
      <c r="A49" s="388" t="s">
        <v>88</v>
      </c>
      <c r="B49" s="389" t="s">
        <v>89</v>
      </c>
      <c r="C49" s="390" t="s">
        <v>28</v>
      </c>
      <c r="D49" s="583"/>
    </row>
    <row r="50" spans="1:4" x14ac:dyDescent="0.2">
      <c r="A50" s="383"/>
      <c r="B50" s="391"/>
      <c r="C50" s="385"/>
      <c r="D50" s="582"/>
    </row>
    <row r="51" spans="1:4" x14ac:dyDescent="0.2">
      <c r="A51" s="386" t="s">
        <v>90</v>
      </c>
      <c r="B51" s="387" t="s">
        <v>5</v>
      </c>
      <c r="C51" s="385"/>
      <c r="D51" s="582"/>
    </row>
    <row r="52" spans="1:4" x14ac:dyDescent="0.2">
      <c r="A52" s="388" t="s">
        <v>91</v>
      </c>
      <c r="B52" s="389" t="s">
        <v>92</v>
      </c>
      <c r="C52" s="390" t="s">
        <v>28</v>
      </c>
      <c r="D52" s="583"/>
    </row>
    <row r="53" spans="1:4" x14ac:dyDescent="0.2">
      <c r="A53" s="388" t="s">
        <v>93</v>
      </c>
      <c r="B53" s="389" t="s">
        <v>94</v>
      </c>
      <c r="C53" s="390" t="s">
        <v>28</v>
      </c>
      <c r="D53" s="583"/>
    </row>
    <row r="54" spans="1:4" x14ac:dyDescent="0.2">
      <c r="A54" s="388" t="s">
        <v>95</v>
      </c>
      <c r="B54" s="389" t="s">
        <v>96</v>
      </c>
      <c r="C54" s="390" t="s">
        <v>28</v>
      </c>
      <c r="D54" s="583"/>
    </row>
    <row r="55" spans="1:4" x14ac:dyDescent="0.2">
      <c r="A55" s="388" t="s">
        <v>97</v>
      </c>
      <c r="B55" s="389" t="s">
        <v>98</v>
      </c>
      <c r="C55" s="390" t="s">
        <v>28</v>
      </c>
      <c r="D55" s="583"/>
    </row>
    <row r="56" spans="1:4" x14ac:dyDescent="0.2">
      <c r="A56" s="388" t="s">
        <v>99</v>
      </c>
      <c r="B56" s="389" t="s">
        <v>100</v>
      </c>
      <c r="C56" s="390" t="s">
        <v>28</v>
      </c>
      <c r="D56" s="583"/>
    </row>
    <row r="57" spans="1:4" x14ac:dyDescent="0.2">
      <c r="A57" s="388" t="s">
        <v>101</v>
      </c>
      <c r="B57" s="389" t="s">
        <v>102</v>
      </c>
      <c r="C57" s="390" t="s">
        <v>28</v>
      </c>
      <c r="D57" s="583"/>
    </row>
    <row r="58" spans="1:4" x14ac:dyDescent="0.2">
      <c r="A58" s="383"/>
      <c r="B58" s="391"/>
      <c r="C58" s="385"/>
      <c r="D58" s="582"/>
    </row>
    <row r="59" spans="1:4" x14ac:dyDescent="0.2">
      <c r="A59" s="386" t="s">
        <v>103</v>
      </c>
      <c r="B59" s="387" t="s">
        <v>104</v>
      </c>
      <c r="C59" s="385"/>
      <c r="D59" s="582"/>
    </row>
    <row r="60" spans="1:4" x14ac:dyDescent="0.2">
      <c r="A60" s="388" t="s">
        <v>105</v>
      </c>
      <c r="B60" s="389" t="s">
        <v>106</v>
      </c>
      <c r="C60" s="390" t="s">
        <v>28</v>
      </c>
      <c r="D60" s="583"/>
    </row>
    <row r="61" spans="1:4" x14ac:dyDescent="0.2">
      <c r="A61" s="388" t="s">
        <v>107</v>
      </c>
      <c r="B61" s="389" t="s">
        <v>108</v>
      </c>
      <c r="C61" s="390" t="s">
        <v>28</v>
      </c>
      <c r="D61" s="583"/>
    </row>
    <row r="62" spans="1:4" x14ac:dyDescent="0.2">
      <c r="A62" s="388" t="s">
        <v>109</v>
      </c>
      <c r="B62" s="389" t="s">
        <v>110</v>
      </c>
      <c r="C62" s="390" t="s">
        <v>28</v>
      </c>
      <c r="D62" s="583"/>
    </row>
    <row r="63" spans="1:4" x14ac:dyDescent="0.2">
      <c r="A63" s="388" t="s">
        <v>111</v>
      </c>
      <c r="B63" s="389" t="s">
        <v>112</v>
      </c>
      <c r="C63" s="390" t="s">
        <v>28</v>
      </c>
      <c r="D63" s="583"/>
    </row>
    <row r="64" spans="1:4" x14ac:dyDescent="0.2">
      <c r="A64" s="388" t="s">
        <v>113</v>
      </c>
      <c r="B64" s="389" t="s">
        <v>114</v>
      </c>
      <c r="C64" s="390" t="s">
        <v>28</v>
      </c>
      <c r="D64" s="583"/>
    </row>
    <row r="65" spans="1:4" x14ac:dyDescent="0.2">
      <c r="A65" s="388" t="s">
        <v>115</v>
      </c>
      <c r="B65" s="389" t="s">
        <v>684</v>
      </c>
      <c r="C65" s="390" t="s">
        <v>28</v>
      </c>
      <c r="D65" s="583"/>
    </row>
    <row r="66" spans="1:4" x14ac:dyDescent="0.2">
      <c r="A66" s="561" t="s">
        <v>682</v>
      </c>
      <c r="B66" s="391" t="s">
        <v>685</v>
      </c>
      <c r="C66" s="390" t="s">
        <v>28</v>
      </c>
      <c r="D66" s="584"/>
    </row>
    <row r="67" spans="1:4" x14ac:dyDescent="0.2">
      <c r="A67" s="561" t="s">
        <v>683</v>
      </c>
      <c r="B67" s="391" t="s">
        <v>686</v>
      </c>
      <c r="C67" s="390" t="s">
        <v>28</v>
      </c>
      <c r="D67" s="584"/>
    </row>
    <row r="68" spans="1:4" x14ac:dyDescent="0.2">
      <c r="A68" s="383"/>
      <c r="B68" s="391"/>
      <c r="C68" s="385"/>
      <c r="D68" s="582"/>
    </row>
    <row r="69" spans="1:4" x14ac:dyDescent="0.2">
      <c r="A69" s="386" t="s">
        <v>116</v>
      </c>
      <c r="B69" s="387" t="s">
        <v>122</v>
      </c>
      <c r="C69" s="385"/>
      <c r="D69" s="582"/>
    </row>
    <row r="70" spans="1:4" x14ac:dyDescent="0.2">
      <c r="A70" s="388" t="s">
        <v>117</v>
      </c>
      <c r="B70" s="389" t="s">
        <v>124</v>
      </c>
      <c r="C70" s="390" t="s">
        <v>28</v>
      </c>
      <c r="D70" s="583"/>
    </row>
    <row r="71" spans="1:4" x14ac:dyDescent="0.2">
      <c r="A71" s="388" t="s">
        <v>118</v>
      </c>
      <c r="B71" s="389" t="s">
        <v>126</v>
      </c>
      <c r="C71" s="390" t="s">
        <v>28</v>
      </c>
      <c r="D71" s="583"/>
    </row>
    <row r="72" spans="1:4" x14ac:dyDescent="0.2">
      <c r="A72" s="388" t="s">
        <v>119</v>
      </c>
      <c r="B72" s="389" t="s">
        <v>128</v>
      </c>
      <c r="C72" s="390" t="s">
        <v>28</v>
      </c>
      <c r="D72" s="583"/>
    </row>
    <row r="73" spans="1:4" x14ac:dyDescent="0.2">
      <c r="A73" s="388" t="s">
        <v>120</v>
      </c>
      <c r="B73" s="389" t="s">
        <v>130</v>
      </c>
      <c r="C73" s="390" t="s">
        <v>28</v>
      </c>
      <c r="D73" s="583"/>
    </row>
    <row r="74" spans="1:4" x14ac:dyDescent="0.2">
      <c r="A74" s="388" t="s">
        <v>325</v>
      </c>
      <c r="B74" s="389" t="s">
        <v>131</v>
      </c>
      <c r="C74" s="390" t="s">
        <v>28</v>
      </c>
      <c r="D74" s="583"/>
    </row>
    <row r="75" spans="1:4" x14ac:dyDescent="0.2">
      <c r="A75" s="388" t="s">
        <v>326</v>
      </c>
      <c r="B75" s="389" t="s">
        <v>132</v>
      </c>
      <c r="C75" s="390" t="s">
        <v>28</v>
      </c>
      <c r="D75" s="583"/>
    </row>
    <row r="76" spans="1:4" x14ac:dyDescent="0.2">
      <c r="A76" s="388" t="s">
        <v>327</v>
      </c>
      <c r="B76" s="389" t="s">
        <v>133</v>
      </c>
      <c r="C76" s="390" t="s">
        <v>28</v>
      </c>
      <c r="D76" s="583"/>
    </row>
    <row r="77" spans="1:4" x14ac:dyDescent="0.2">
      <c r="A77" s="383"/>
      <c r="B77" s="391"/>
      <c r="C77" s="385"/>
      <c r="D77" s="582"/>
    </row>
    <row r="78" spans="1:4" x14ac:dyDescent="0.2">
      <c r="A78" s="386" t="s">
        <v>121</v>
      </c>
      <c r="B78" s="387" t="s">
        <v>135</v>
      </c>
      <c r="C78" s="385"/>
      <c r="D78" s="582"/>
    </row>
    <row r="79" spans="1:4" x14ac:dyDescent="0.2">
      <c r="A79" s="388" t="s">
        <v>123</v>
      </c>
      <c r="B79" s="389" t="s">
        <v>137</v>
      </c>
      <c r="C79" s="390" t="s">
        <v>28</v>
      </c>
      <c r="D79" s="583"/>
    </row>
    <row r="80" spans="1:4" x14ac:dyDescent="0.2">
      <c r="A80" s="388" t="s">
        <v>125</v>
      </c>
      <c r="B80" s="389" t="s">
        <v>139</v>
      </c>
      <c r="C80" s="390" t="s">
        <v>28</v>
      </c>
      <c r="D80" s="583"/>
    </row>
    <row r="81" spans="1:4" x14ac:dyDescent="0.2">
      <c r="A81" s="392" t="s">
        <v>127</v>
      </c>
      <c r="B81" s="393" t="s">
        <v>141</v>
      </c>
      <c r="C81" s="394" t="s">
        <v>28</v>
      </c>
      <c r="D81" s="585"/>
    </row>
    <row r="82" spans="1:4" x14ac:dyDescent="0.2">
      <c r="A82" s="392" t="s">
        <v>129</v>
      </c>
      <c r="B82" s="393" t="s">
        <v>143</v>
      </c>
      <c r="C82" s="394" t="s">
        <v>28</v>
      </c>
      <c r="D82" s="585"/>
    </row>
    <row r="83" spans="1:4" x14ac:dyDescent="0.2">
      <c r="A83" s="392"/>
      <c r="B83" s="393"/>
      <c r="C83" s="394"/>
      <c r="D83" s="586"/>
    </row>
    <row r="84" spans="1:4" x14ac:dyDescent="0.2">
      <c r="A84" s="395" t="s">
        <v>134</v>
      </c>
      <c r="B84" s="396" t="s">
        <v>145</v>
      </c>
      <c r="C84" s="394"/>
      <c r="D84" s="586"/>
    </row>
    <row r="85" spans="1:4" x14ac:dyDescent="0.2">
      <c r="A85" s="397" t="s">
        <v>136</v>
      </c>
      <c r="B85" s="393" t="s">
        <v>146</v>
      </c>
      <c r="C85" s="394" t="s">
        <v>2</v>
      </c>
      <c r="D85" s="585"/>
    </row>
    <row r="86" spans="1:4" x14ac:dyDescent="0.2">
      <c r="A86" s="397" t="s">
        <v>138</v>
      </c>
      <c r="B86" s="393" t="s">
        <v>147</v>
      </c>
      <c r="C86" s="394" t="s">
        <v>2</v>
      </c>
      <c r="D86" s="585"/>
    </row>
    <row r="87" spans="1:4" x14ac:dyDescent="0.2">
      <c r="A87" s="397" t="s">
        <v>140</v>
      </c>
      <c r="B87" s="393" t="s">
        <v>148</v>
      </c>
      <c r="C87" s="394" t="s">
        <v>2</v>
      </c>
      <c r="D87" s="585"/>
    </row>
    <row r="88" spans="1:4" x14ac:dyDescent="0.2">
      <c r="A88" s="397" t="s">
        <v>142</v>
      </c>
      <c r="B88" s="393" t="s">
        <v>149</v>
      </c>
      <c r="C88" s="394" t="s">
        <v>2</v>
      </c>
      <c r="D88" s="585"/>
    </row>
    <row r="89" spans="1:4" x14ac:dyDescent="0.2">
      <c r="A89" s="397" t="s">
        <v>328</v>
      </c>
      <c r="B89" s="393" t="s">
        <v>150</v>
      </c>
      <c r="C89" s="394" t="s">
        <v>2</v>
      </c>
      <c r="D89" s="585"/>
    </row>
    <row r="90" spans="1:4" x14ac:dyDescent="0.2">
      <c r="A90" s="397" t="s">
        <v>329</v>
      </c>
      <c r="B90" s="393" t="s">
        <v>151</v>
      </c>
      <c r="C90" s="394" t="s">
        <v>2</v>
      </c>
      <c r="D90" s="585"/>
    </row>
    <row r="91" spans="1:4" x14ac:dyDescent="0.2">
      <c r="A91" s="397" t="s">
        <v>330</v>
      </c>
      <c r="B91" s="393" t="s">
        <v>152</v>
      </c>
      <c r="C91" s="394" t="s">
        <v>2</v>
      </c>
      <c r="D91" s="585"/>
    </row>
    <row r="92" spans="1:4" x14ac:dyDescent="0.2">
      <c r="A92" s="397" t="s">
        <v>331</v>
      </c>
      <c r="B92" s="393" t="s">
        <v>153</v>
      </c>
      <c r="C92" s="394" t="s">
        <v>2</v>
      </c>
      <c r="D92" s="585"/>
    </row>
    <row r="93" spans="1:4" x14ac:dyDescent="0.2">
      <c r="A93" s="398" t="s">
        <v>332</v>
      </c>
      <c r="B93" s="399" t="s">
        <v>154</v>
      </c>
      <c r="C93" s="400" t="s">
        <v>2</v>
      </c>
      <c r="D93" s="587"/>
    </row>
  </sheetData>
  <sheetProtection algorithmName="SHA-512" hashValue="BY/8Mwoy7J9jT8rPfXgd3r4OG9OX0WKJy0nqycXhIlDyUqJ4PZ/MwjRsqVHCke1VDZoqaIKUEuKczkoA1ISixA==" saltValue="8Z1WBtvMO1gQ8nM+NdN95Q==" spinCount="100000" sheet="1" objects="1" scenarios="1" formatColumns="0" formatRows="0"/>
  <phoneticPr fontId="16" type="noConversion"/>
  <pageMargins left="0.98425196850393704" right="0.15748031496062992" top="0.98425196850393704" bottom="0.98425196850393704" header="0.51181102362204722" footer="0.39370078740157483"/>
  <pageSetup paperSize="9" scale="96" fitToHeight="0" orientation="portrait" r:id="rId1"/>
  <headerFooter alignWithMargins="0">
    <oddHeader>&amp;L&amp;"Tahoma,Navadno"&amp;9      Št. načrta:   NRVB---7G/08&amp;C&amp;G&amp;R&amp;"Tahoma,Navadno"&amp;9A.6 -  &amp;P/&amp;N</oddHeader>
    <oddFooter>&amp;L      ________________________________________________
       Datoteka:  &amp;F - &amp;A&amp;R   __________________________________________ 
                            Datum: marec 2023</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46B3B7FAF90D843860267F51D9F8A11" ma:contentTypeVersion="8" ma:contentTypeDescription="Ustvari nov dokument." ma:contentTypeScope="" ma:versionID="5b74489ffbcdc28f16ef045f746bba74">
  <xsd:schema xmlns:xsd="http://www.w3.org/2001/XMLSchema" xmlns:xs="http://www.w3.org/2001/XMLSchema" xmlns:p="http://schemas.microsoft.com/office/2006/metadata/properties" xmlns:ns2="98ab2ec7-ad67-46d5-9134-de17a704f837" targetNamespace="http://schemas.microsoft.com/office/2006/metadata/properties" ma:root="true" ma:fieldsID="5c188dd52048a8f1d5e98380fe588b22" ns2:_="">
    <xsd:import namespace="98ab2ec7-ad67-46d5-9134-de17a704f83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b2ec7-ad67-46d5-9134-de17a704f8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E247AD-4293-40BE-8EC6-963786BEE4DA}">
  <ds:schemaRefs>
    <ds:schemaRef ds:uri="http://schemas.microsoft.com/sharepoint/v3/contenttype/forms"/>
  </ds:schemaRefs>
</ds:datastoreItem>
</file>

<file path=customXml/itemProps2.xml><?xml version="1.0" encoding="utf-8"?>
<ds:datastoreItem xmlns:ds="http://schemas.openxmlformats.org/officeDocument/2006/customXml" ds:itemID="{D060390D-6784-4190-A31D-BE58CC8DB0C4}">
  <ds:schemaRefs>
    <ds:schemaRef ds:uri="98ab2ec7-ad67-46d5-9134-de17a704f837"/>
    <ds:schemaRef ds:uri="http://schemas.microsoft.com/office/2006/metadata/propertie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terms/"/>
  </ds:schemaRefs>
</ds:datastoreItem>
</file>

<file path=customXml/itemProps3.xml><?xml version="1.0" encoding="utf-8"?>
<ds:datastoreItem xmlns:ds="http://schemas.openxmlformats.org/officeDocument/2006/customXml" ds:itemID="{F7933FF7-45EA-4E84-B8B6-88A1BD9C1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b2ec7-ad67-46d5-9134-de17a704f8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38</vt:i4>
      </vt:variant>
    </vt:vector>
  </HeadingPairs>
  <TitlesOfParts>
    <vt:vector size="58" baseType="lpstr">
      <vt:lpstr>REKAPITULACIJA</vt:lpstr>
      <vt:lpstr>1.Gradb</vt:lpstr>
      <vt:lpstr>2.Zem</vt:lpstr>
      <vt:lpstr>3.Kanal-kom-F</vt:lpstr>
      <vt:lpstr>4.Kanal-padav-Mc</vt:lpstr>
      <vt:lpstr>5.Kanal-čista-Ms</vt:lpstr>
      <vt:lpstr>6.Kanal-ind-T</vt:lpstr>
      <vt:lpstr>7.Vodovod</vt:lpstr>
      <vt:lpstr>8.Elektro</vt:lpstr>
      <vt:lpstr>10.Prom.površine</vt:lpstr>
      <vt:lpstr>11.Prom.signalizacija</vt:lpstr>
      <vt:lpstr>12.Notranja ograja</vt:lpstr>
      <vt:lpstr>13.Monitoring</vt:lpstr>
      <vt:lpstr>2.f_REKAPITULACIJA</vt:lpstr>
      <vt:lpstr>2.f_1.Kanal-padav-Mc</vt:lpstr>
      <vt:lpstr>2.f_2.Kanal-čista-Ms</vt:lpstr>
      <vt:lpstr>2.f_3.Kanal-ind-T</vt:lpstr>
      <vt:lpstr>2.f_4.Prom.površine</vt:lpstr>
      <vt:lpstr>2.f_5.Prom.signalizacija</vt:lpstr>
      <vt:lpstr>Tabela cen</vt:lpstr>
      <vt:lpstr>'1.Gradb'!Področje_tiskanja</vt:lpstr>
      <vt:lpstr>'10.Prom.površine'!Področje_tiskanja</vt:lpstr>
      <vt:lpstr>'11.Prom.signalizacija'!Področje_tiskanja</vt:lpstr>
      <vt:lpstr>'12.Notranja ograja'!Področje_tiskanja</vt:lpstr>
      <vt:lpstr>'13.Monitoring'!Področje_tiskanja</vt:lpstr>
      <vt:lpstr>'2.f_1.Kanal-padav-Mc'!Področje_tiskanja</vt:lpstr>
      <vt:lpstr>'2.f_2.Kanal-čista-Ms'!Področje_tiskanja</vt:lpstr>
      <vt:lpstr>'2.f_3.Kanal-ind-T'!Področje_tiskanja</vt:lpstr>
      <vt:lpstr>'2.f_4.Prom.površine'!Področje_tiskanja</vt:lpstr>
      <vt:lpstr>'2.f_5.Prom.signalizacija'!Področje_tiskanja</vt:lpstr>
      <vt:lpstr>'2.f_REKAPITULACIJA'!Področje_tiskanja</vt:lpstr>
      <vt:lpstr>'2.Zem'!Področje_tiskanja</vt:lpstr>
      <vt:lpstr>'3.Kanal-kom-F'!Področje_tiskanja</vt:lpstr>
      <vt:lpstr>'4.Kanal-padav-Mc'!Področje_tiskanja</vt:lpstr>
      <vt:lpstr>'5.Kanal-čista-Ms'!Področje_tiskanja</vt:lpstr>
      <vt:lpstr>'6.Kanal-ind-T'!Področje_tiskanja</vt:lpstr>
      <vt:lpstr>'7.Vodovod'!Področje_tiskanja</vt:lpstr>
      <vt:lpstr>'8.Elektro'!Področje_tiskanja</vt:lpstr>
      <vt:lpstr>REKAPITULACIJA!Področje_tiskanja</vt:lpstr>
      <vt:lpstr>'Tabela cen'!Področje_tiskanja</vt:lpstr>
      <vt:lpstr>'1.Gradb'!Tiskanje_naslovov</vt:lpstr>
      <vt:lpstr>'10.Prom.površine'!Tiskanje_naslovov</vt:lpstr>
      <vt:lpstr>'11.Prom.signalizacija'!Tiskanje_naslovov</vt:lpstr>
      <vt:lpstr>'12.Notranja ograja'!Tiskanje_naslovov</vt:lpstr>
      <vt:lpstr>'13.Monitoring'!Tiskanje_naslovov</vt:lpstr>
      <vt:lpstr>'2.f_1.Kanal-padav-Mc'!Tiskanje_naslovov</vt:lpstr>
      <vt:lpstr>'2.f_2.Kanal-čista-Ms'!Tiskanje_naslovov</vt:lpstr>
      <vt:lpstr>'2.f_3.Kanal-ind-T'!Tiskanje_naslovov</vt:lpstr>
      <vt:lpstr>'2.f_4.Prom.površine'!Tiskanje_naslovov</vt:lpstr>
      <vt:lpstr>'2.f_5.Prom.signalizacija'!Tiskanje_naslovov</vt:lpstr>
      <vt:lpstr>'2.Zem'!Tiskanje_naslovov</vt:lpstr>
      <vt:lpstr>'3.Kanal-kom-F'!Tiskanje_naslovov</vt:lpstr>
      <vt:lpstr>'4.Kanal-padav-Mc'!Tiskanje_naslovov</vt:lpstr>
      <vt:lpstr>'5.Kanal-čista-Ms'!Tiskanje_naslovov</vt:lpstr>
      <vt:lpstr>'6.Kanal-ind-T'!Tiskanje_naslovov</vt:lpstr>
      <vt:lpstr>'7.Vodovod'!Tiskanje_naslovov</vt:lpstr>
      <vt:lpstr>'8.Elektro'!Tiskanje_naslovov</vt:lpstr>
      <vt:lpstr>'Tabela cen'!Tiskanje_naslovov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Samo Hrvatin</cp:lastModifiedBy>
  <cp:lastPrinted>2023-05-11T11:44:11Z</cp:lastPrinted>
  <dcterms:modified xsi:type="dcterms:W3CDTF">2023-10-25T10:29:48Z</dcterms:modified>
</cp:coreProperties>
</file>